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e2cc095c644639d/Área de Trabalho/JFSP/Trabalhos em andamento/Americana - Projeto de Acessibilidade/"/>
    </mc:Choice>
  </mc:AlternateContent>
  <xr:revisionPtr revIDLastSave="751" documentId="13_ncr:1_{1F473FD0-727A-4655-9FA8-4C463FB45993}" xr6:coauthVersionLast="47" xr6:coauthVersionMax="47" xr10:uidLastSave="{B99BDE69-FD5F-43A5-AC56-21EE58C04684}"/>
  <workbookProtection workbookAlgorithmName="SHA-512" workbookHashValue="HHTJiKRNKGBUl8tjJu196lRABrSC8OhYY2utEG/VRps/jDg1kxgIuPn3rwzUYf7dBIKbzDnkg8KXCvoC8KkXIA==" workbookSaltValue="l4+tN1Jau358Swezh48Mvw==" workbookSpinCount="100000" lockStructure="1"/>
  <bookViews>
    <workbookView xWindow="-108" yWindow="-108" windowWidth="23256" windowHeight="12456" tabRatio="679" xr2:uid="{00000000-000D-0000-FFFF-FFFF00000000}"/>
  </bookViews>
  <sheets>
    <sheet name="Capa" sheetId="21" r:id="rId1"/>
    <sheet name="Fator K e TRDE" sheetId="31" r:id="rId2"/>
    <sheet name="Teste_Anexo III" sheetId="30" state="hidden" r:id="rId3"/>
    <sheet name="Auxiliar - Simples Nacional 3" sheetId="32" state="hidden" r:id="rId4"/>
    <sheet name="Planilha de Preço - Nova - OP2" sheetId="33" state="hidden" r:id="rId5"/>
    <sheet name="Planilha de Preço" sheetId="34" r:id="rId6"/>
    <sheet name="Planilha de Preço por Etapa" sheetId="27" r:id="rId7"/>
    <sheet name="Cronograma Físico-Financeiro" sheetId="28" r:id="rId8"/>
    <sheet name="Aux Simples Nacional III e V" sheetId="22" state="hidden" r:id="rId9"/>
  </sheets>
  <definedNames>
    <definedName name="_Fill" localSheetId="8" hidden="1">#REF!</definedName>
    <definedName name="_Fill" localSheetId="3" hidden="1">#REF!</definedName>
    <definedName name="_Fill" localSheetId="0" hidden="1">#REF!</definedName>
    <definedName name="_Fill" localSheetId="7" hidden="1">#REF!</definedName>
    <definedName name="_Fill" hidden="1">#REF!</definedName>
    <definedName name="_Order1" hidden="1">255</definedName>
    <definedName name="_Order2" hidden="1">0</definedName>
    <definedName name="_Parse_Out" localSheetId="8" hidden="1">#REF!</definedName>
    <definedName name="_Parse_Out" localSheetId="3" hidden="1">#REF!</definedName>
    <definedName name="_Parse_Out" localSheetId="7" hidden="1">#REF!</definedName>
    <definedName name="_Parse_Out" hidden="1">#REF!</definedName>
    <definedName name="_Regression_X" localSheetId="8" hidden="1">#REF!</definedName>
    <definedName name="_Regression_X" localSheetId="3" hidden="1">#REF!</definedName>
    <definedName name="_Regression_X" localSheetId="0" hidden="1">#REF!</definedName>
    <definedName name="_Regression_X" localSheetId="7" hidden="1">#REF!</definedName>
    <definedName name="_Regression_X" localSheetId="1" hidden="1">#REF!</definedName>
    <definedName name="_Regression_X" localSheetId="2" hidden="1">#REF!</definedName>
    <definedName name="_Regression_X" hidden="1">#REF!</definedName>
    <definedName name="_xlnm.Print_Area" localSheetId="7">'Cronograma Físico-Financeiro'!$B$2:$H$28</definedName>
    <definedName name="_xlnm.Print_Area" localSheetId="1">'Fator K e TRDE'!$B$2:$R$148</definedName>
    <definedName name="_xlnm.Print_Area" localSheetId="5">'Planilha de Preço'!$B$2:$K$67</definedName>
    <definedName name="_xlnm.Print_Area" localSheetId="4">'Planilha de Preço - Nova - OP2'!$B$2:$H$107</definedName>
    <definedName name="_xlnm.Print_Area" localSheetId="6">'Planilha de Preço por Etapa'!$B$2:$N$68</definedName>
    <definedName name="_xlnm.Print_Area" localSheetId="2">'Teste_Anexo III'!$B$2:$R$147</definedName>
    <definedName name="ba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localSheetId="8" hidden="1">{#N/A,#N/A,FALSE,"Cronograma";#N/A,#N/A,FALSE,"Cronogr. 2"}</definedName>
    <definedName name="concorrentes" localSheetId="3" hidden="1">{#N/A,#N/A,FALSE,"Cronograma";#N/A,#N/A,FALSE,"Cronogr. 2"}</definedName>
    <definedName name="concorrentes" localSheetId="0" hidden="1">{#N/A,#N/A,FALSE,"Cronograma";#N/A,#N/A,FALSE,"Cronogr. 2"}</definedName>
    <definedName name="concorrentes" localSheetId="7" hidden="1">{#N/A,#N/A,FALSE,"Cronograma";#N/A,#N/A,FALSE,"Cronogr. 2"}</definedName>
    <definedName name="concorrentes" localSheetId="1" hidden="1">{#N/A,#N/A,FALSE,"Cronograma";#N/A,#N/A,FALSE,"Cronogr. 2"}</definedName>
    <definedName name="concorrentes" localSheetId="5" hidden="1">{#N/A,#N/A,FALSE,"Cronograma";#N/A,#N/A,FALSE,"Cronogr. 2"}</definedName>
    <definedName name="concorrentes" localSheetId="4" hidden="1">{#N/A,#N/A,FALSE,"Cronograma";#N/A,#N/A,FALSE,"Cronogr. 2"}</definedName>
    <definedName name="concorrentes" localSheetId="6" hidden="1">{#N/A,#N/A,FALSE,"Cronograma";#N/A,#N/A,FALSE,"Cronogr. 2"}</definedName>
    <definedName name="concorrentes" localSheetId="2" hidden="1">{#N/A,#N/A,FALSE,"Cronograma";#N/A,#N/A,FALSE,"Cronogr. 2"}</definedName>
    <definedName name="concorrentes" hidden="1">{#N/A,#N/A,FALSE,"Cronograma";#N/A,#N/A,FALSE,"Cronogr. 2"}</definedName>
    <definedName name="CONS_H">"Consultor Externo - HORISTA"</definedName>
    <definedName name="CONS_M">"Consultor Externo - MENSALISTA"</definedName>
    <definedName name="ddd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_K" localSheetId="2">'Teste_Anexo III'!$P$84</definedName>
    <definedName name="FDDF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M_H">"Profissional de quadro permanente - HORISTA"</definedName>
    <definedName name="PERM_M">"Profissional de quadro permanente - MENSALISTA"</definedName>
    <definedName name="po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8" hidden="1">#REF!</definedName>
    <definedName name="SS" localSheetId="3" hidden="1">#REF!</definedName>
    <definedName name="SS" localSheetId="0" hidden="1">#REF!</definedName>
    <definedName name="SS" localSheetId="7" hidden="1">#REF!</definedName>
    <definedName name="SS" localSheetId="5" hidden="1">#REF!</definedName>
    <definedName name="SS" localSheetId="4" hidden="1">#REF!</definedName>
    <definedName name="SS" localSheetId="6" hidden="1">#REF!</definedName>
    <definedName name="SS" hidden="1">#REF!</definedName>
    <definedName name="TRDE" localSheetId="2">'Teste_Anexo III'!$P$87</definedName>
    <definedName name="V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localSheetId="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0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7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5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6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0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7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5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6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8" hidden="1">{#N/A,#N/A,FALSE,"Cronograma";#N/A,#N/A,FALSE,"Cronogr. 2"}</definedName>
    <definedName name="wrn.Cronograma." localSheetId="3" hidden="1">{#N/A,#N/A,FALSE,"Cronograma";#N/A,#N/A,FALSE,"Cronogr. 2"}</definedName>
    <definedName name="wrn.Cronograma." localSheetId="0" hidden="1">{#N/A,#N/A,FALSE,"Cronograma";#N/A,#N/A,FALSE,"Cronogr. 2"}</definedName>
    <definedName name="wrn.Cronograma." localSheetId="7" hidden="1">{#N/A,#N/A,FALSE,"Cronograma";#N/A,#N/A,FALSE,"Cronogr. 2"}</definedName>
    <definedName name="wrn.Cronograma." localSheetId="1" hidden="1">{#N/A,#N/A,FALSE,"Cronograma";#N/A,#N/A,FALSE,"Cronogr. 2"}</definedName>
    <definedName name="wrn.Cronograma." localSheetId="5" hidden="1">{#N/A,#N/A,FALSE,"Cronograma";#N/A,#N/A,FALSE,"Cronogr. 2"}</definedName>
    <definedName name="wrn.Cronograma." localSheetId="4" hidden="1">{#N/A,#N/A,FALSE,"Cronograma";#N/A,#N/A,FALSE,"Cronogr. 2"}</definedName>
    <definedName name="wrn.Cronograma." localSheetId="6" hidden="1">{#N/A,#N/A,FALSE,"Cronograma";#N/A,#N/A,FALSE,"Cronogr. 2"}</definedName>
    <definedName name="wrn.Cronograma." localSheetId="2" hidden="1">{#N/A,#N/A,FALSE,"Cronograma";#N/A,#N/A,FALSE,"Cronogr. 2"}</definedName>
    <definedName name="wrn.Cronograma." hidden="1">{#N/A,#N/A,FALSE,"Cronograma";#N/A,#N/A,FALSE,"Cronogr. 2"}</definedName>
    <definedName name="wrn.ESTIMAT." localSheetId="8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3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0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7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5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4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6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0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7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5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6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7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4" i="31" l="1"/>
  <c r="O74" i="31"/>
  <c r="M74" i="31"/>
  <c r="Q67" i="31"/>
  <c r="O67" i="31"/>
  <c r="O76" i="31" s="1"/>
  <c r="M67" i="31"/>
  <c r="M76" i="31" s="1"/>
  <c r="O55" i="31"/>
  <c r="O77" i="31" s="1"/>
  <c r="M55" i="31"/>
  <c r="M77" i="31" s="1"/>
  <c r="Q46" i="31"/>
  <c r="Q55" i="31" s="1"/>
  <c r="Q76" i="31" l="1"/>
  <c r="Q78" i="31" s="1"/>
  <c r="Q79" i="31"/>
  <c r="M78" i="31"/>
  <c r="O78" i="31"/>
  <c r="G14" i="34" l="1"/>
  <c r="H14" i="34" s="1"/>
  <c r="H28" i="34" s="1"/>
  <c r="G13" i="34"/>
  <c r="H13" i="34" s="1"/>
  <c r="H27" i="34" s="1"/>
  <c r="G12" i="34"/>
  <c r="H12" i="34" s="1"/>
  <c r="H26" i="34" s="1"/>
  <c r="G11" i="34"/>
  <c r="H11" i="34" s="1"/>
  <c r="H25" i="34" s="1"/>
  <c r="G10" i="34"/>
  <c r="H10" i="34" s="1"/>
  <c r="H24" i="34" s="1"/>
  <c r="F10" i="28"/>
  <c r="F9" i="28"/>
  <c r="F8" i="28"/>
  <c r="F7" i="28"/>
  <c r="G28" i="34" l="1"/>
  <c r="G27" i="34"/>
  <c r="G26" i="34"/>
  <c r="G24" i="34"/>
  <c r="G25" i="34"/>
  <c r="J47" i="27" l="1"/>
  <c r="J46" i="27"/>
  <c r="J45" i="27"/>
  <c r="J44" i="27"/>
  <c r="J43" i="27"/>
  <c r="J42" i="27"/>
  <c r="J41" i="27"/>
  <c r="J40" i="27"/>
  <c r="J39" i="27"/>
  <c r="J38" i="27"/>
  <c r="J37" i="27"/>
  <c r="J35" i="27"/>
  <c r="J34" i="27"/>
  <c r="J33" i="27"/>
  <c r="J32" i="27"/>
  <c r="J31" i="27"/>
  <c r="J29" i="27"/>
  <c r="J28" i="27"/>
  <c r="J27" i="27"/>
  <c r="J26" i="27"/>
  <c r="J25" i="27"/>
  <c r="J24" i="27"/>
  <c r="J23" i="27"/>
  <c r="J22" i="27"/>
  <c r="J21" i="27"/>
  <c r="J20" i="27"/>
  <c r="J19" i="27"/>
  <c r="J18" i="27"/>
  <c r="J10" i="27"/>
  <c r="J11" i="27"/>
  <c r="J12" i="27"/>
  <c r="J13" i="27"/>
  <c r="J14" i="27"/>
  <c r="J15" i="27"/>
  <c r="J16" i="27"/>
  <c r="J9" i="27"/>
  <c r="G47" i="27"/>
  <c r="H47" i="27" s="1"/>
  <c r="I47" i="27" s="1"/>
  <c r="K47" i="27" s="1"/>
  <c r="G41" i="27"/>
  <c r="H41" i="27" s="1"/>
  <c r="I41" i="27" s="1"/>
  <c r="G40" i="27"/>
  <c r="H40" i="27" s="1"/>
  <c r="I40" i="27" s="1"/>
  <c r="G39" i="27"/>
  <c r="H39" i="27" s="1"/>
  <c r="I39" i="27" s="1"/>
  <c r="G38" i="27"/>
  <c r="H38" i="27" s="1"/>
  <c r="I38" i="27" s="1"/>
  <c r="G37" i="27"/>
  <c r="G33" i="27"/>
  <c r="H33" i="27" s="1"/>
  <c r="I33" i="27" s="1"/>
  <c r="G32" i="27"/>
  <c r="H32" i="27" s="1"/>
  <c r="I32" i="27" s="1"/>
  <c r="G31" i="27"/>
  <c r="G23" i="27"/>
  <c r="H23" i="27" s="1"/>
  <c r="I23" i="27" s="1"/>
  <c r="G22" i="27"/>
  <c r="H22" i="27" s="1"/>
  <c r="I22" i="27" s="1"/>
  <c r="G21" i="27"/>
  <c r="H21" i="27" s="1"/>
  <c r="I21" i="27" s="1"/>
  <c r="G20" i="27"/>
  <c r="H20" i="27" s="1"/>
  <c r="I20" i="27" s="1"/>
  <c r="G19" i="27"/>
  <c r="H19" i="27" s="1"/>
  <c r="I19" i="27" s="1"/>
  <c r="G18" i="27"/>
  <c r="G13" i="27"/>
  <c r="H13" i="27" s="1"/>
  <c r="I13" i="27" s="1"/>
  <c r="G12" i="27"/>
  <c r="H12" i="27" s="1"/>
  <c r="I12" i="27" s="1"/>
  <c r="G11" i="27"/>
  <c r="H11" i="27" s="1"/>
  <c r="G10" i="27"/>
  <c r="H10" i="27" s="1"/>
  <c r="G9" i="27"/>
  <c r="K12" i="27" l="1"/>
  <c r="K21" i="27"/>
  <c r="K20" i="27"/>
  <c r="K22" i="27"/>
  <c r="K32" i="27"/>
  <c r="K13" i="27"/>
  <c r="K40" i="27"/>
  <c r="K19" i="27"/>
  <c r="K23" i="27"/>
  <c r="K33" i="27"/>
  <c r="K38" i="27"/>
  <c r="K39" i="27"/>
  <c r="K41" i="27"/>
  <c r="I11" i="27"/>
  <c r="K11" i="27" s="1"/>
  <c r="I10" i="27"/>
  <c r="K10" i="27" s="1"/>
  <c r="F28" i="34" l="1"/>
  <c r="F27" i="34"/>
  <c r="F26" i="34"/>
  <c r="G27" i="27" s="1"/>
  <c r="H27" i="27" s="1"/>
  <c r="I27" i="27" s="1"/>
  <c r="K27" i="27" s="1"/>
  <c r="F25" i="34"/>
  <c r="F24" i="34"/>
  <c r="F23" i="34"/>
  <c r="G29" i="27" l="1"/>
  <c r="G46" i="27"/>
  <c r="G28" i="27"/>
  <c r="H28" i="27" s="1"/>
  <c r="I28" i="27" s="1"/>
  <c r="G45" i="27"/>
  <c r="H45" i="27" s="1"/>
  <c r="I45" i="27" s="1"/>
  <c r="K45" i="27" s="1"/>
  <c r="G16" i="27"/>
  <c r="H16" i="27" s="1"/>
  <c r="I16" i="27" s="1"/>
  <c r="K16" i="27" s="1"/>
  <c r="G44" i="27"/>
  <c r="H44" i="27" s="1"/>
  <c r="I44" i="27" s="1"/>
  <c r="K44" i="27" s="1"/>
  <c r="G26" i="27"/>
  <c r="H26" i="27" s="1"/>
  <c r="I26" i="27" s="1"/>
  <c r="K26" i="27" s="1"/>
  <c r="G35" i="27"/>
  <c r="H35" i="27" s="1"/>
  <c r="I35" i="27" s="1"/>
  <c r="K35" i="27" s="1"/>
  <c r="G15" i="27"/>
  <c r="G25" i="27"/>
  <c r="H25" i="27" s="1"/>
  <c r="I25" i="27" s="1"/>
  <c r="K25" i="27" s="1"/>
  <c r="G43" i="27"/>
  <c r="G42" i="27"/>
  <c r="G24" i="27"/>
  <c r="G34" i="27"/>
  <c r="G14" i="27"/>
  <c r="K28" i="27" l="1"/>
  <c r="H43" i="27"/>
  <c r="I43" i="27" s="1"/>
  <c r="K43" i="27" s="1"/>
  <c r="H15" i="27"/>
  <c r="I15" i="27" s="1"/>
  <c r="C45" i="34"/>
  <c r="C44" i="34"/>
  <c r="U12" i="31"/>
  <c r="U14" i="31"/>
  <c r="U15" i="31"/>
  <c r="K15" i="27" l="1"/>
  <c r="B10" i="28"/>
  <c r="B9" i="28"/>
  <c r="B8" i="28"/>
  <c r="B7" i="28"/>
  <c r="C15" i="28"/>
  <c r="C13" i="28"/>
  <c r="F3" i="28"/>
  <c r="C51" i="27"/>
  <c r="C50" i="27"/>
  <c r="C95" i="31"/>
  <c r="I7" i="31"/>
  <c r="C2" i="34"/>
  <c r="D23" i="27"/>
  <c r="D22" i="27"/>
  <c r="D20" i="27"/>
  <c r="D19" i="27"/>
  <c r="D18" i="27"/>
  <c r="G9" i="34"/>
  <c r="D12" i="27"/>
  <c r="D11" i="27"/>
  <c r="D10" i="27"/>
  <c r="D9" i="27"/>
  <c r="D2" i="27"/>
  <c r="E10" i="33"/>
  <c r="C53" i="33"/>
  <c r="C51" i="33"/>
  <c r="C49" i="33"/>
  <c r="C47" i="33"/>
  <c r="C45" i="33"/>
  <c r="C43" i="33"/>
  <c r="C41" i="33"/>
  <c r="C39" i="33"/>
  <c r="C37" i="33"/>
  <c r="C35" i="33"/>
  <c r="E52" i="33"/>
  <c r="D52" i="33"/>
  <c r="E50" i="33"/>
  <c r="D50" i="33"/>
  <c r="E48" i="33"/>
  <c r="D48" i="33"/>
  <c r="E46" i="33"/>
  <c r="D46" i="33"/>
  <c r="E44" i="33"/>
  <c r="D44" i="33"/>
  <c r="E42" i="33"/>
  <c r="D42" i="33"/>
  <c r="E40" i="33"/>
  <c r="D40" i="33"/>
  <c r="E38" i="33"/>
  <c r="D38" i="33"/>
  <c r="E36" i="33"/>
  <c r="D36" i="33"/>
  <c r="E34" i="33"/>
  <c r="D34" i="33"/>
  <c r="D26" i="33"/>
  <c r="E26" i="33" s="1"/>
  <c r="E51" i="33" s="1"/>
  <c r="D24" i="33"/>
  <c r="E24" i="33" s="1"/>
  <c r="E49" i="33" s="1"/>
  <c r="D18" i="33"/>
  <c r="E18" i="33" s="1"/>
  <c r="E43" i="33" s="1"/>
  <c r="D16" i="33"/>
  <c r="E16" i="33" s="1"/>
  <c r="E41" i="33" s="1"/>
  <c r="D20" i="33"/>
  <c r="E20" i="33" s="1"/>
  <c r="E45" i="33" s="1"/>
  <c r="D28" i="33"/>
  <c r="E28" i="33" s="1"/>
  <c r="E53" i="33" s="1"/>
  <c r="D22" i="33"/>
  <c r="E22" i="33" s="1"/>
  <c r="E47" i="33" s="1"/>
  <c r="D14" i="33"/>
  <c r="E14" i="33" s="1"/>
  <c r="E39" i="33" s="1"/>
  <c r="D12" i="33"/>
  <c r="E12" i="33" s="1"/>
  <c r="E37" i="33" s="1"/>
  <c r="D10" i="33"/>
  <c r="H31" i="27" l="1"/>
  <c r="I31" i="27" s="1"/>
  <c r="K31" i="27" s="1"/>
  <c r="H37" i="27"/>
  <c r="I37" i="27" s="1"/>
  <c r="H18" i="27"/>
  <c r="I18" i="27" s="1"/>
  <c r="K18" i="27" s="1"/>
  <c r="H9" i="27"/>
  <c r="G23" i="34"/>
  <c r="D13" i="27"/>
  <c r="H20" i="34" s="1"/>
  <c r="E35" i="33"/>
  <c r="D39" i="33"/>
  <c r="D51" i="33"/>
  <c r="D35" i="33"/>
  <c r="D41" i="33"/>
  <c r="D47" i="33"/>
  <c r="D53" i="33"/>
  <c r="D45" i="33"/>
  <c r="D37" i="33"/>
  <c r="D43" i="33"/>
  <c r="D49" i="33"/>
  <c r="H29" i="27" l="1"/>
  <c r="I29" i="27" s="1"/>
  <c r="K29" i="27" s="1"/>
  <c r="H46" i="27"/>
  <c r="I46" i="27" s="1"/>
  <c r="K46" i="27" s="1"/>
  <c r="K37" i="27"/>
  <c r="I9" i="27"/>
  <c r="K9" i="27" s="1"/>
  <c r="H14" i="27"/>
  <c r="I14" i="27" s="1"/>
  <c r="H34" i="27"/>
  <c r="I34" i="27" s="1"/>
  <c r="K34" i="27" s="1"/>
  <c r="H24" i="27"/>
  <c r="I24" i="27" s="1"/>
  <c r="K24" i="27" s="1"/>
  <c r="H42" i="27"/>
  <c r="I42" i="27" s="1"/>
  <c r="K42" i="27" s="1"/>
  <c r="H21" i="34"/>
  <c r="H9" i="34"/>
  <c r="H23" i="34" s="1"/>
  <c r="C90" i="33"/>
  <c r="C89" i="33"/>
  <c r="C2" i="33"/>
  <c r="K14" i="27" l="1"/>
  <c r="C2" i="22"/>
  <c r="G35" i="22" s="1"/>
  <c r="U11" i="31"/>
  <c r="G2" i="22"/>
  <c r="R27" i="22"/>
  <c r="N27" i="22"/>
  <c r="O27" i="22"/>
  <c r="P27" i="22"/>
  <c r="Q27" i="22"/>
  <c r="M27" i="22"/>
  <c r="G23" i="32"/>
  <c r="G20" i="32"/>
  <c r="H15" i="32"/>
  <c r="G15" i="32"/>
  <c r="F15" i="32"/>
  <c r="E15" i="32"/>
  <c r="D15" i="32"/>
  <c r="C15" i="32"/>
  <c r="C2" i="32"/>
  <c r="F10" i="32" s="1"/>
  <c r="I35" i="31"/>
  <c r="I39" i="31" s="1"/>
  <c r="U24" i="31"/>
  <c r="U23" i="31"/>
  <c r="U21" i="31"/>
  <c r="O79" i="31" s="1"/>
  <c r="U19" i="31"/>
  <c r="M79" i="31" s="1"/>
  <c r="U17" i="31"/>
  <c r="U16" i="31"/>
  <c r="U13" i="31"/>
  <c r="U10" i="31"/>
  <c r="U8" i="31"/>
  <c r="U7" i="31"/>
  <c r="U6" i="31"/>
  <c r="H27" i="22" l="1"/>
  <c r="T9" i="22"/>
  <c r="T8" i="22"/>
  <c r="T7" i="22"/>
  <c r="T10" i="22"/>
  <c r="T12" i="22"/>
  <c r="Q35" i="22"/>
  <c r="S27" i="22"/>
  <c r="U31" i="31"/>
  <c r="E88" i="31"/>
  <c r="J7" i="32"/>
  <c r="E17" i="32" s="1"/>
  <c r="E8" i="32"/>
  <c r="F8" i="32"/>
  <c r="J8" i="32"/>
  <c r="E6" i="32"/>
  <c r="G6" i="32" s="1"/>
  <c r="G17" i="32"/>
  <c r="F17" i="32"/>
  <c r="J10" i="32"/>
  <c r="E11" i="32"/>
  <c r="E5" i="32"/>
  <c r="F11" i="32"/>
  <c r="F5" i="32"/>
  <c r="J11" i="32"/>
  <c r="E9" i="32"/>
  <c r="F6" i="32"/>
  <c r="F9" i="32"/>
  <c r="J6" i="32"/>
  <c r="J9" i="32"/>
  <c r="E7" i="32"/>
  <c r="E10" i="32"/>
  <c r="G10" i="32" s="1"/>
  <c r="C17" i="32"/>
  <c r="F7" i="32"/>
  <c r="D17" i="32"/>
  <c r="E86" i="31"/>
  <c r="E87" i="31"/>
  <c r="G5" i="32" l="1"/>
  <c r="G11" i="32"/>
  <c r="P12" i="22"/>
  <c r="O12" i="22"/>
  <c r="P10" i="22"/>
  <c r="O10" i="22"/>
  <c r="P9" i="22"/>
  <c r="O9" i="22"/>
  <c r="P8" i="22"/>
  <c r="O8" i="22"/>
  <c r="P7" i="22"/>
  <c r="P6" i="22"/>
  <c r="O6" i="22"/>
  <c r="O7" i="22"/>
  <c r="M28" i="22"/>
  <c r="F20" i="32"/>
  <c r="E20" i="32"/>
  <c r="D20" i="32"/>
  <c r="C20" i="32"/>
  <c r="H20" i="32" s="1"/>
  <c r="G16" i="32"/>
  <c r="F16" i="32"/>
  <c r="E16" i="32"/>
  <c r="D16" i="32"/>
  <c r="C16" i="32"/>
  <c r="G22" i="32"/>
  <c r="F22" i="32"/>
  <c r="E22" i="32"/>
  <c r="D21" i="32"/>
  <c r="C21" i="32"/>
  <c r="D22" i="32"/>
  <c r="E21" i="32"/>
  <c r="C22" i="32"/>
  <c r="F21" i="32"/>
  <c r="H17" i="32"/>
  <c r="G7" i="32"/>
  <c r="C19" i="32"/>
  <c r="G19" i="32"/>
  <c r="F19" i="32"/>
  <c r="E19" i="32"/>
  <c r="D19" i="32"/>
  <c r="G18" i="32"/>
  <c r="F18" i="32"/>
  <c r="E18" i="32"/>
  <c r="D18" i="32"/>
  <c r="C18" i="32"/>
  <c r="G9" i="32"/>
  <c r="G8" i="32"/>
  <c r="Q72" i="30"/>
  <c r="O72" i="30"/>
  <c r="M72" i="30"/>
  <c r="Q65" i="30"/>
  <c r="O65" i="30"/>
  <c r="M65" i="30"/>
  <c r="O53" i="30"/>
  <c r="O75" i="30" s="1"/>
  <c r="M53" i="30"/>
  <c r="M75" i="30" s="1"/>
  <c r="Q44" i="30"/>
  <c r="Q53" i="30" s="1"/>
  <c r="C93" i="30"/>
  <c r="I33" i="30"/>
  <c r="I37" i="30" s="1"/>
  <c r="U22" i="30"/>
  <c r="U21" i="30"/>
  <c r="U19" i="30"/>
  <c r="U17" i="30"/>
  <c r="U16" i="30"/>
  <c r="U15" i="30"/>
  <c r="U13" i="30"/>
  <c r="U12" i="30"/>
  <c r="U11" i="30"/>
  <c r="U10" i="30"/>
  <c r="U8" i="30"/>
  <c r="U7" i="30"/>
  <c r="I7" i="30"/>
  <c r="U6" i="30"/>
  <c r="Q12" i="22" l="1"/>
  <c r="R33" i="22"/>
  <c r="P33" i="22"/>
  <c r="Q34" i="22"/>
  <c r="O33" i="22"/>
  <c r="N33" i="22"/>
  <c r="M30" i="22"/>
  <c r="O30" i="22"/>
  <c r="P30" i="22"/>
  <c r="Q30" i="22"/>
  <c r="R30" i="22"/>
  <c r="N30" i="22"/>
  <c r="Q28" i="22"/>
  <c r="R28" i="22"/>
  <c r="N28" i="22"/>
  <c r="O28" i="22"/>
  <c r="P28" i="22"/>
  <c r="P29" i="22"/>
  <c r="Q29" i="22"/>
  <c r="R29" i="22"/>
  <c r="N29" i="22"/>
  <c r="O29" i="22"/>
  <c r="M29" i="22"/>
  <c r="H16" i="32"/>
  <c r="O31" i="22"/>
  <c r="N31" i="22"/>
  <c r="P31" i="22"/>
  <c r="Q31" i="22"/>
  <c r="R31" i="22"/>
  <c r="M31" i="22"/>
  <c r="G12" i="32"/>
  <c r="M33" i="22"/>
  <c r="S33" i="22" s="1"/>
  <c r="R34" i="22"/>
  <c r="N34" i="22"/>
  <c r="M34" i="22"/>
  <c r="P34" i="22"/>
  <c r="O34" i="22"/>
  <c r="Q7" i="22"/>
  <c r="H18" i="32"/>
  <c r="Q6" i="22"/>
  <c r="Q10" i="22"/>
  <c r="Q8" i="22"/>
  <c r="Q9" i="22"/>
  <c r="M18" i="32"/>
  <c r="M16" i="32"/>
  <c r="M14" i="32"/>
  <c r="M17" i="32"/>
  <c r="M15" i="32"/>
  <c r="H19" i="32"/>
  <c r="H22" i="32"/>
  <c r="H21" i="32"/>
  <c r="U25" i="30"/>
  <c r="M74" i="30"/>
  <c r="M76" i="30" s="1"/>
  <c r="M77" i="30" s="1"/>
  <c r="E84" i="30" s="1"/>
  <c r="O74" i="30"/>
  <c r="O76" i="30" s="1"/>
  <c r="O77" i="30" s="1"/>
  <c r="E85" i="30" s="1"/>
  <c r="Q74" i="30"/>
  <c r="Q76" i="30" s="1"/>
  <c r="Q77" i="30" s="1"/>
  <c r="E86" i="30" s="1"/>
  <c r="S29" i="22" l="1"/>
  <c r="S28" i="22"/>
  <c r="S34" i="22"/>
  <c r="M19" i="32"/>
  <c r="S31" i="22"/>
  <c r="S30" i="22"/>
  <c r="Q13" i="22"/>
  <c r="X30" i="22" l="1"/>
  <c r="X31" i="22"/>
  <c r="X32" i="22"/>
  <c r="X28" i="22"/>
  <c r="X33" i="22"/>
  <c r="X29" i="22"/>
  <c r="X34" i="22" l="1"/>
  <c r="E10" i="22" l="1"/>
  <c r="G32" i="22"/>
  <c r="F10" i="22" l="1"/>
  <c r="G10" i="22" s="1"/>
  <c r="J10" i="22"/>
  <c r="E11" i="22"/>
  <c r="F8" i="22"/>
  <c r="J7" i="22"/>
  <c r="E8" i="22"/>
  <c r="F11" i="22"/>
  <c r="J8" i="22"/>
  <c r="J11" i="22"/>
  <c r="E6" i="22"/>
  <c r="E9" i="22"/>
  <c r="E12" i="22"/>
  <c r="F6" i="22"/>
  <c r="F12" i="22"/>
  <c r="J9" i="22"/>
  <c r="J12" i="22"/>
  <c r="H33" i="22" s="1"/>
  <c r="F7" i="22"/>
  <c r="F9" i="22"/>
  <c r="E7" i="22"/>
  <c r="H29" i="22" l="1"/>
  <c r="C32" i="22"/>
  <c r="H32" i="22"/>
  <c r="H28" i="22"/>
  <c r="H34" i="22"/>
  <c r="H30" i="22"/>
  <c r="H31" i="22"/>
  <c r="G34" i="22"/>
  <c r="E34" i="22"/>
  <c r="E33" i="22"/>
  <c r="C33" i="22"/>
  <c r="F34" i="22"/>
  <c r="D34" i="22"/>
  <c r="C34" i="22"/>
  <c r="F33" i="22"/>
  <c r="D33" i="22"/>
  <c r="G7" i="22"/>
  <c r="G8" i="22"/>
  <c r="G9" i="22"/>
  <c r="G6" i="22"/>
  <c r="D32" i="22"/>
  <c r="F32" i="22"/>
  <c r="E32" i="22"/>
  <c r="G11" i="22"/>
  <c r="F28" i="22"/>
  <c r="C28" i="22"/>
  <c r="E28" i="22"/>
  <c r="D28" i="22"/>
  <c r="G28" i="22"/>
  <c r="F31" i="22"/>
  <c r="G31" i="22"/>
  <c r="E31" i="22"/>
  <c r="D31" i="22"/>
  <c r="C31" i="22"/>
  <c r="G29" i="22"/>
  <c r="F29" i="22"/>
  <c r="E29" i="22"/>
  <c r="D29" i="22"/>
  <c r="C29" i="22"/>
  <c r="D30" i="22"/>
  <c r="E30" i="22"/>
  <c r="C30" i="22"/>
  <c r="F30" i="22"/>
  <c r="G30" i="22"/>
  <c r="C27" i="22"/>
  <c r="F27" i="22"/>
  <c r="G27" i="22"/>
  <c r="E27" i="22"/>
  <c r="D27" i="22"/>
  <c r="G12" i="22"/>
  <c r="I33" i="22" l="1"/>
  <c r="I27" i="22"/>
  <c r="I32" i="22"/>
  <c r="I31" i="22"/>
  <c r="I30" i="22"/>
  <c r="I29" i="22"/>
  <c r="I28" i="22"/>
  <c r="I34" i="22"/>
  <c r="G13" i="22"/>
  <c r="W32" i="22" l="1"/>
  <c r="V32" i="22" s="1"/>
  <c r="W31" i="22"/>
  <c r="V31" i="22" s="1"/>
  <c r="Q36" i="31" s="1"/>
  <c r="W30" i="22"/>
  <c r="V30" i="22" s="1"/>
  <c r="W29" i="22"/>
  <c r="V29" i="22" s="1"/>
  <c r="W33" i="22"/>
  <c r="V33" i="22" s="1"/>
  <c r="W28" i="22"/>
  <c r="Q34" i="30"/>
  <c r="Q37" i="31"/>
  <c r="Q38" i="31"/>
  <c r="W34" i="22" l="1"/>
  <c r="V28" i="22"/>
  <c r="V34" i="22" s="1"/>
  <c r="Q35" i="31"/>
  <c r="Q39" i="31" s="1"/>
  <c r="Q36" i="30"/>
  <c r="Q35" i="30"/>
  <c r="N86" i="31" l="1"/>
  <c r="Q33" i="30"/>
  <c r="Q37" i="30" s="1"/>
  <c r="P88" i="31" l="1"/>
  <c r="P86" i="31"/>
  <c r="P87" i="31"/>
  <c r="P89" i="31"/>
  <c r="J34" i="34" s="1"/>
  <c r="L47" i="27" s="1"/>
  <c r="M47" i="27" s="1"/>
  <c r="N84" i="30"/>
  <c r="P87" i="30" s="1"/>
  <c r="J9" i="34" l="1"/>
  <c r="J11" i="34"/>
  <c r="J12" i="34"/>
  <c r="L21" i="27" s="1"/>
  <c r="M21" i="27" s="1"/>
  <c r="K12" i="34" s="1"/>
  <c r="J10" i="34"/>
  <c r="J13" i="34"/>
  <c r="J14" i="34"/>
  <c r="J26" i="34"/>
  <c r="L27" i="27" s="1"/>
  <c r="M27" i="27" s="1"/>
  <c r="K26" i="34" s="1"/>
  <c r="J24" i="34"/>
  <c r="J27" i="34"/>
  <c r="J25" i="34"/>
  <c r="P86" i="30"/>
  <c r="P85" i="30"/>
  <c r="P84" i="30"/>
  <c r="G12" i="33"/>
  <c r="G28" i="33"/>
  <c r="G10" i="33"/>
  <c r="G51" i="33"/>
  <c r="J23" i="34"/>
  <c r="G49" i="33"/>
  <c r="G45" i="33"/>
  <c r="G43" i="33"/>
  <c r="G60" i="33"/>
  <c r="G53" i="33"/>
  <c r="G56" i="33"/>
  <c r="G35" i="33"/>
  <c r="G61" i="33"/>
  <c r="J28" i="34"/>
  <c r="G47" i="33"/>
  <c r="J22" i="34"/>
  <c r="L33" i="27" s="1"/>
  <c r="M33" i="27" s="1"/>
  <c r="K22" i="34" s="1"/>
  <c r="J21" i="34"/>
  <c r="L13" i="27" s="1"/>
  <c r="M13" i="27" s="1"/>
  <c r="K21" i="34" s="1"/>
  <c r="G41" i="33"/>
  <c r="G39" i="33"/>
  <c r="G57" i="33"/>
  <c r="J20" i="34"/>
  <c r="L12" i="27" s="1"/>
  <c r="M12" i="27" s="1"/>
  <c r="G37" i="33"/>
  <c r="G58" i="33"/>
  <c r="G59" i="33"/>
  <c r="G67" i="33"/>
  <c r="G14" i="33"/>
  <c r="G73" i="33"/>
  <c r="G76" i="33"/>
  <c r="G75" i="33"/>
  <c r="G70" i="33"/>
  <c r="G79" i="33"/>
  <c r="G78" i="33"/>
  <c r="G77" i="33"/>
  <c r="G69" i="33"/>
  <c r="G68" i="33"/>
  <c r="G72" i="33"/>
  <c r="G71" i="33"/>
  <c r="G74" i="33"/>
  <c r="K20" i="34" l="1"/>
  <c r="L28" i="27"/>
  <c r="M28" i="27" s="1"/>
  <c r="L45" i="27"/>
  <c r="M45" i="27" s="1"/>
  <c r="L16" i="27"/>
  <c r="M16" i="27" s="1"/>
  <c r="L44" i="27"/>
  <c r="M44" i="27" s="1"/>
  <c r="L26" i="27"/>
  <c r="M26" i="27" s="1"/>
  <c r="L35" i="27"/>
  <c r="M35" i="27" s="1"/>
  <c r="L43" i="27"/>
  <c r="M43" i="27" s="1"/>
  <c r="L25" i="27"/>
  <c r="M25" i="27" s="1"/>
  <c r="L15" i="27"/>
  <c r="M15" i="27" s="1"/>
  <c r="L34" i="27"/>
  <c r="M34" i="27" s="1"/>
  <c r="L42" i="27"/>
  <c r="M42" i="27" s="1"/>
  <c r="L24" i="27"/>
  <c r="M24" i="27" s="1"/>
  <c r="L14" i="27"/>
  <c r="M14" i="27" s="1"/>
  <c r="L41" i="27"/>
  <c r="M41" i="27" s="1"/>
  <c r="L23" i="27"/>
  <c r="M23" i="27" s="1"/>
  <c r="L40" i="27"/>
  <c r="M40" i="27" s="1"/>
  <c r="L22" i="27"/>
  <c r="M22" i="27" s="1"/>
  <c r="L19" i="27"/>
  <c r="M19" i="27" s="1"/>
  <c r="L10" i="27"/>
  <c r="M10" i="27" s="1"/>
  <c r="L38" i="27"/>
  <c r="M38" i="27" s="1"/>
  <c r="L29" i="27"/>
  <c r="M29" i="27" s="1"/>
  <c r="L46" i="27"/>
  <c r="M46" i="27" s="1"/>
  <c r="L20" i="27"/>
  <c r="M20" i="27" s="1"/>
  <c r="L11" i="27"/>
  <c r="M11" i="27" s="1"/>
  <c r="L39" i="27"/>
  <c r="M39" i="27" s="1"/>
  <c r="L32" i="27"/>
  <c r="M32" i="27" s="1"/>
  <c r="L31" i="27"/>
  <c r="M31" i="27" s="1"/>
  <c r="L18" i="27"/>
  <c r="M18" i="27" s="1"/>
  <c r="L9" i="27"/>
  <c r="L37" i="27"/>
  <c r="M37" i="27" s="1"/>
  <c r="G24" i="33"/>
  <c r="G16" i="33"/>
  <c r="G22" i="33"/>
  <c r="G18" i="33"/>
  <c r="G20" i="33"/>
  <c r="G26" i="33"/>
  <c r="K28" i="34" l="1"/>
  <c r="K23" i="34"/>
  <c r="K24" i="34"/>
  <c r="K13" i="34"/>
  <c r="K25" i="34"/>
  <c r="K27" i="34"/>
  <c r="K11" i="34"/>
  <c r="K14" i="34"/>
  <c r="K10" i="34"/>
  <c r="K34" i="34"/>
  <c r="H16" i="33"/>
  <c r="H18" i="33"/>
  <c r="H22" i="33"/>
  <c r="H14" i="33"/>
  <c r="H24" i="33"/>
  <c r="H20" i="33"/>
  <c r="H68" i="33"/>
  <c r="H75" i="33"/>
  <c r="H72" i="33"/>
  <c r="H69" i="33"/>
  <c r="H73" i="33"/>
  <c r="H47" i="33"/>
  <c r="H43" i="33"/>
  <c r="H71" i="33"/>
  <c r="H37" i="33"/>
  <c r="H60" i="33"/>
  <c r="H39" i="33"/>
  <c r="H49" i="33"/>
  <c r="H74" i="33"/>
  <c r="H58" i="33"/>
  <c r="H56" i="33"/>
  <c r="H67" i="33"/>
  <c r="H53" i="33"/>
  <c r="H77" i="33"/>
  <c r="H12" i="33"/>
  <c r="H79" i="33"/>
  <c r="H70" i="33"/>
  <c r="H51" i="33"/>
  <c r="H35" i="33"/>
  <c r="H76" i="33"/>
  <c r="H41" i="33"/>
  <c r="H59" i="33"/>
  <c r="H57" i="33"/>
  <c r="H61" i="33"/>
  <c r="H45" i="33"/>
  <c r="H78" i="33"/>
  <c r="M30" i="27" l="1"/>
  <c r="G9" i="28" s="1"/>
  <c r="M36" i="27"/>
  <c r="G10" i="28" s="1"/>
  <c r="J35" i="34"/>
  <c r="J41" i="34" s="1"/>
  <c r="J29" i="34"/>
  <c r="J40" i="34" s="1"/>
  <c r="H28" i="33"/>
  <c r="H26" i="33"/>
  <c r="M17" i="27"/>
  <c r="G8" i="28" s="1"/>
  <c r="G62" i="33"/>
  <c r="G85" i="33" s="1"/>
  <c r="G80" i="33"/>
  <c r="G86" i="33" s="1"/>
  <c r="M9" i="27" l="1"/>
  <c r="K9" i="34" s="1"/>
  <c r="J15" i="34" s="1"/>
  <c r="J39" i="34" s="1"/>
  <c r="J42" i="34" s="1"/>
  <c r="M8" i="27" l="1"/>
  <c r="G7" i="28" s="1"/>
  <c r="H7" i="28" s="1"/>
  <c r="H8" i="28" s="1"/>
  <c r="H9" i="28" s="1"/>
  <c r="H10" i="28" s="1"/>
  <c r="H10" i="33"/>
  <c r="G29" i="33" s="1"/>
  <c r="G84" i="33" s="1"/>
  <c r="G87" i="33" s="1"/>
  <c r="M48" i="27" l="1"/>
  <c r="N16" i="27" s="1"/>
  <c r="N25" i="27" l="1"/>
  <c r="N9" i="27"/>
  <c r="N18" i="27"/>
  <c r="N19" i="27"/>
  <c r="N47" i="27"/>
  <c r="N20" i="27"/>
  <c r="N44" i="27"/>
  <c r="N37" i="27"/>
  <c r="N23" i="27"/>
  <c r="N24" i="27"/>
  <c r="N11" i="27"/>
  <c r="N39" i="27"/>
  <c r="N41" i="27"/>
  <c r="N13" i="27"/>
  <c r="N34" i="27"/>
  <c r="N43" i="27"/>
  <c r="N12" i="27"/>
  <c r="N36" i="27"/>
  <c r="N42" i="27"/>
  <c r="N30" i="27"/>
  <c r="N27" i="27"/>
  <c r="N33" i="27"/>
  <c r="N26" i="27"/>
  <c r="N14" i="27"/>
  <c r="N17" i="27"/>
  <c r="N45" i="27"/>
  <c r="N8" i="27"/>
  <c r="N22" i="27"/>
  <c r="N40" i="27"/>
  <c r="N46" i="27"/>
  <c r="N29" i="27"/>
  <c r="N32" i="27"/>
  <c r="N35" i="27"/>
  <c r="N10" i="27"/>
  <c r="N31" i="27"/>
  <c r="N38" i="27"/>
</calcChain>
</file>

<file path=xl/sharedStrings.xml><?xml version="1.0" encoding="utf-8"?>
<sst xmlns="http://schemas.openxmlformats.org/spreadsheetml/2006/main" count="1036" uniqueCount="421">
  <si>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</si>
  <si>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</si>
  <si>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</si>
  <si>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</si>
  <si>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</si>
  <si>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</si>
  <si>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</si>
  <si>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</si>
  <si>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</si>
  <si>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</si>
  <si>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</si>
  <si>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</si>
  <si>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</si>
  <si>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</si>
  <si>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</si>
  <si>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</si>
  <si>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</si>
  <si>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</si>
  <si>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</si>
  <si>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</si>
  <si>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</si>
  <si>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</si>
  <si>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</si>
  <si>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</si>
  <si>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</si>
  <si>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</si>
  <si>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</si>
  <si>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</si>
  <si>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</si>
  <si>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</si>
  <si>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</si>
  <si>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</si>
  <si>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Auxiliar, será oculto</t>
  </si>
  <si>
    <t>Detalhamento do Fator K e da TRDE</t>
  </si>
  <si>
    <t>Preencher somente os campos em amarelo, em conformidade com a realidade fiscal da empresa</t>
  </si>
  <si>
    <t>Licitante:</t>
  </si>
  <si>
    <t>Sem marcação profissionais</t>
  </si>
  <si>
    <t>Marcação dupla Simples</t>
  </si>
  <si>
    <t>Sem marcação Simples</t>
  </si>
  <si>
    <t>1 - Profissionais atribuídos na execução dos serviços</t>
  </si>
  <si>
    <t>Optante simples e RTB12 informada</t>
  </si>
  <si>
    <t>X</t>
  </si>
  <si>
    <r>
      <t xml:space="preserve">  Profissional de quadro permanente - </t>
    </r>
    <r>
      <rPr>
        <b/>
        <sz val="10"/>
        <rFont val="Arial"/>
        <family val="2"/>
      </rPr>
      <t>HORISTA</t>
    </r>
  </si>
  <si>
    <t>Optante simples e Anexo informado</t>
  </si>
  <si>
    <r>
      <t xml:space="preserve">  Profissional de quadro permanente - </t>
    </r>
    <r>
      <rPr>
        <b/>
        <sz val="10"/>
        <rFont val="Arial"/>
        <family val="2"/>
      </rPr>
      <t>MENSALISTA</t>
    </r>
  </si>
  <si>
    <t>Optante simples e PIS e COFINS NÃO-CUMULATIVO assinalado</t>
  </si>
  <si>
    <r>
      <t xml:space="preserve">  Consultor Externo - </t>
    </r>
    <r>
      <rPr>
        <b/>
        <sz val="10"/>
        <rFont val="Arial"/>
        <family val="2"/>
      </rPr>
      <t>HORISTA OU MENSALISTA</t>
    </r>
  </si>
  <si>
    <t>Não Optante pelo Simples e Ausência de informações em I33 a I35</t>
  </si>
  <si>
    <t>Marcação dupla Regime de Incidência</t>
  </si>
  <si>
    <t>2 - Declaração quanto à opção pelo Simples Nacional (Lei Complementar 123/2006)</t>
  </si>
  <si>
    <t>Sem marcação Regime de Incidência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</si>
  <si>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</si>
  <si>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
2</t>
    </r>
    <r>
      <rPr>
        <sz val="8"/>
        <rFont val="Arial"/>
        <family val="2"/>
      </rPr>
      <t xml:space="preserve"> - Informar a</t>
    </r>
    <r>
      <rPr>
        <i/>
        <sz val="8"/>
        <rFont val="Arial"/>
        <family val="2"/>
      </rPr>
      <t xml:space="preserve"> Receita Bruta acumulada nos doze meses anteriores ao PA (RBT12)</t>
    </r>
    <r>
      <rPr>
        <sz val="8"/>
        <rFont val="Arial"/>
        <family val="2"/>
      </rPr>
      <t xml:space="preserve"> ou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>meta de receita futura, compatível com os "Tributos Considerado (T)" da empresa;
3 - Informar a qual Anexo estão enquadradas, de acordo com a LC 123/2006;</t>
    </r>
    <r>
      <rPr>
        <i/>
        <sz val="8"/>
        <rFont val="Arial"/>
        <family val="2"/>
      </rPr>
      <t xml:space="preserve">
4 - </t>
    </r>
    <r>
      <rPr>
        <sz val="8"/>
        <rFont val="Arial"/>
        <family val="2"/>
      </rPr>
      <t>Informar e preencher os "</t>
    </r>
    <r>
      <rPr>
        <i/>
        <sz val="8"/>
        <rFont val="Arial"/>
        <family val="2"/>
      </rPr>
      <t>Encargos Sociais</t>
    </r>
    <r>
      <rPr>
        <sz val="8"/>
        <rFont val="Arial"/>
        <family val="2"/>
      </rPr>
      <t xml:space="preserve">" conforme detalhamento da observação </t>
    </r>
    <r>
      <rPr>
        <sz val="8"/>
        <color rgb="FFFF0000"/>
        <rFont val="Arial"/>
        <family val="2"/>
      </rPr>
      <t>(*3)</t>
    </r>
    <r>
      <rPr>
        <sz val="8"/>
        <rFont val="Arial"/>
        <family val="2"/>
      </rPr>
      <t>.</t>
    </r>
  </si>
  <si>
    <t>Optante simples e Item 4 vazio</t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</si>
  <si>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</si>
  <si>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>Item 4 NÃO e alíquotas manuais vazias</t>
  </si>
  <si>
    <t xml:space="preserve">  RTB12 (PGDAS-D) ou 
  Meta de Receita Futura</t>
  </si>
  <si>
    <t>MO permanente horista selecionado e encargos não preenchidos</t>
  </si>
  <si>
    <t>III</t>
  </si>
  <si>
    <t>Anexo de enquadramento ao Simples 
 Nacional</t>
  </si>
  <si>
    <t>MO permanente mensalista selecionado e encargos não preenchidos</t>
  </si>
  <si>
    <t>3 - Declaração quanto à opção pelo Regime de Incidência de Tributação do PIS e COFINS</t>
  </si>
  <si>
    <t>K2 não preenchido</t>
  </si>
  <si>
    <r>
      <t xml:space="preserve">  PIS e COFINS </t>
    </r>
    <r>
      <rPr>
        <b/>
        <sz val="10"/>
        <rFont val="Arial"/>
        <family val="2"/>
      </rPr>
      <t>CUMULATIVO</t>
    </r>
  </si>
  <si>
    <r>
      <t xml:space="preserve">Empresas sujeitas ao regime de tributação de incidência </t>
    </r>
    <r>
      <rPr>
        <b/>
        <sz val="7"/>
        <rFont val="Arial"/>
        <family val="2"/>
      </rPr>
      <t>não-cumulativa</t>
    </r>
    <r>
      <rPr>
        <sz val="7"/>
        <rFont val="Arial"/>
        <family val="2"/>
      </rPr>
      <t xml:space="preserve"> de PIS e COFINS devem apresentar demonstrativo de apuração de contribuições sociais comprovando que os percentuais dos referidos tributos adotados correspondem à média dos percentuais efetivos recolhidos em virtude do direito de compensação dos créditos previstos no art. 3º das Leis n. 10.637/2002 e 10.833/2003, de forma a garantir que os preços propostos reflitam os benefícios tributários concedidos pela legislação tributária.</t>
    </r>
  </si>
  <si>
    <t>K3 não preenchido</t>
  </si>
  <si>
    <r>
      <t xml:space="preserve">  PIS e COFINS</t>
    </r>
    <r>
      <rPr>
        <b/>
        <sz val="10"/>
        <rFont val="Arial"/>
        <family val="2"/>
      </rPr>
      <t xml:space="preserve"> NÃO-CUMULATIVO</t>
    </r>
  </si>
  <si>
    <t>4 - Está de acordo com os valores abaixo calculados para PIS, COFINS e ISSQN (itens II.1, II.2 e II.3)?</t>
  </si>
  <si>
    <t>SIM</t>
  </si>
  <si>
    <t>PIS</t>
  </si>
  <si>
    <t>COFINS</t>
  </si>
  <si>
    <t>ISSQN</t>
  </si>
  <si>
    <t>Informar manualmente alíquotas condizentes com a realidade fiscal da empresa e apresentar justificativas, memoriais de cálculo, documentações comprobatórias e/ou complementares que justifiquem e/ou comprovem as alíquotas adotadas.</t>
  </si>
  <si>
    <t>5 - Despesas Fiscais</t>
  </si>
  <si>
    <t>Checagem</t>
  </si>
  <si>
    <t>I - Despesas Fiscais para empresas NÃO OPTANTES pelo Simples Nacional</t>
  </si>
  <si>
    <t>II - Despesas Fiscais para empresas OPTANTES pelo Simples Nacional</t>
  </si>
  <si>
    <t xml:space="preserve"> Tributos Considerados (I)</t>
  </si>
  <si>
    <t xml:space="preserve"> I.1 - PIS</t>
  </si>
  <si>
    <r>
      <t xml:space="preserve"> II.1 - PIS </t>
    </r>
    <r>
      <rPr>
        <sz val="11"/>
        <color rgb="FFFF0000"/>
        <rFont val="Arial"/>
        <family val="2"/>
      </rPr>
      <t>(*2)</t>
    </r>
  </si>
  <si>
    <t xml:space="preserve"> I.2 - COFINS</t>
  </si>
  <si>
    <r>
      <t xml:space="preserve"> II.2 - COFINS </t>
    </r>
    <r>
      <rPr>
        <sz val="11"/>
        <color rgb="FFFF0000"/>
        <rFont val="Arial"/>
        <family val="2"/>
      </rPr>
      <t>(*2)</t>
    </r>
  </si>
  <si>
    <r>
      <t xml:space="preserve"> I.3 - ISSQN Municipal </t>
    </r>
    <r>
      <rPr>
        <sz val="11"/>
        <color rgb="FFFF0000"/>
        <rFont val="Arial"/>
        <family val="2"/>
      </rPr>
      <t>(*1)</t>
    </r>
    <r>
      <rPr>
        <sz val="11"/>
        <color theme="1"/>
        <rFont val="Arial"/>
        <family val="2"/>
      </rPr>
      <t xml:space="preserve"> </t>
    </r>
  </si>
  <si>
    <r>
      <t xml:space="preserve"> II.3 -  ISSQN Simples Nacional </t>
    </r>
    <r>
      <rPr>
        <sz val="11"/>
        <color rgb="FFFF0000"/>
        <rFont val="Arial"/>
        <family val="2"/>
      </rPr>
      <t>(*2)</t>
    </r>
  </si>
  <si>
    <t>Fator K4</t>
  </si>
  <si>
    <t>6 - Encargos Socias</t>
  </si>
  <si>
    <r>
      <t>ENCARGOS SOCIAIS ONERADOS
SOBRE A MÃO DE OBRA</t>
    </r>
    <r>
      <rPr>
        <b/>
        <sz val="11"/>
        <color rgb="FFFF0000"/>
        <rFont val="Arial"/>
        <family val="2"/>
      </rPr>
      <t xml:space="preserve"> (3*)</t>
    </r>
  </si>
  <si>
    <t>Equipe Permanente
HORISTA</t>
  </si>
  <si>
    <t>Equipe Permanente
MENSALISTA</t>
  </si>
  <si>
    <t>Consultor Externo</t>
  </si>
  <si>
    <t>CÓDIGO</t>
  </si>
  <si>
    <t>DESCRIÇÃO</t>
  </si>
  <si>
    <t>Incidência [%]</t>
  </si>
  <si>
    <t xml:space="preserve"> GRUPO A</t>
  </si>
  <si>
    <t>A1</t>
  </si>
  <si>
    <t>INSS</t>
  </si>
  <si>
    <t>A2</t>
  </si>
  <si>
    <r>
      <t xml:space="preserve">SESI </t>
    </r>
    <r>
      <rPr>
        <sz val="11"/>
        <color rgb="FFFF0000"/>
        <rFont val="Arial"/>
        <family val="2"/>
      </rPr>
      <t>(*4)</t>
    </r>
  </si>
  <si>
    <t>Não incide</t>
  </si>
  <si>
    <t>A3</t>
  </si>
  <si>
    <r>
      <t>SENAI</t>
    </r>
    <r>
      <rPr>
        <sz val="11"/>
        <color rgb="FFFF0000"/>
        <rFont val="Arial"/>
        <family val="2"/>
      </rPr>
      <t xml:space="preserve"> (*4)</t>
    </r>
  </si>
  <si>
    <t>A4</t>
  </si>
  <si>
    <r>
      <t>INCRA</t>
    </r>
    <r>
      <rPr>
        <sz val="11"/>
        <color rgb="FFFF0000"/>
        <rFont val="Arial"/>
        <family val="2"/>
      </rPr>
      <t xml:space="preserve"> (*4)</t>
    </r>
  </si>
  <si>
    <t>A5</t>
  </si>
  <si>
    <r>
      <t>SEBRAE</t>
    </r>
    <r>
      <rPr>
        <sz val="11"/>
        <color rgb="FFFF0000"/>
        <rFont val="Arial"/>
        <family val="2"/>
      </rPr>
      <t xml:space="preserve"> (*4)</t>
    </r>
  </si>
  <si>
    <t>A6</t>
  </si>
  <si>
    <r>
      <t>Salário Educação</t>
    </r>
    <r>
      <rPr>
        <sz val="11"/>
        <color rgb="FFFF0000"/>
        <rFont val="Arial"/>
        <family val="2"/>
      </rPr>
      <t xml:space="preserve"> (*4)</t>
    </r>
  </si>
  <si>
    <t>A7</t>
  </si>
  <si>
    <t>Seguro Contra Acidentes de Trabalho</t>
  </si>
  <si>
    <t>A8</t>
  </si>
  <si>
    <t>FGTS</t>
  </si>
  <si>
    <t>A9</t>
  </si>
  <si>
    <r>
      <t>SECONCI</t>
    </r>
    <r>
      <rPr>
        <sz val="11"/>
        <color rgb="FFFF0000"/>
        <rFont val="Arial"/>
        <family val="2"/>
      </rPr>
      <t xml:space="preserve"> (*4)</t>
    </r>
  </si>
  <si>
    <t>A</t>
  </si>
  <si>
    <t>Total Grupo A</t>
  </si>
  <si>
    <t xml:space="preserve"> 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</si>
  <si>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</si>
  <si>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</si>
  <si>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</si>
  <si>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</si>
  <si>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</si>
  <si>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</si>
  <si>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</si>
  <si>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</si>
  <si>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</si>
  <si>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</si>
  <si>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</si>
  <si>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</si>
  <si>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</si>
  <si>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</si>
  <si>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</si>
  <si>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</si>
  <si>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</si>
  <si>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</si>
  <si>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</si>
  <si>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</si>
  <si>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</si>
  <si>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</si>
  <si>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</si>
  <si>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</si>
  <si>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</si>
  <si>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</si>
  <si>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</si>
  <si>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</si>
  <si>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</si>
  <si>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</si>
  <si>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</si>
  <si>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</si>
  <si>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</si>
  <si>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</si>
  <si>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</si>
  <si>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</si>
  <si>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</si>
  <si>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</si>
  <si>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</si>
  <si>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</si>
  <si>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</si>
  <si>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</si>
  <si>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</si>
  <si>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t>7 - Cálculo do Fator K e da TRDE</t>
  </si>
  <si>
    <r>
      <t xml:space="preserve">Cálculo do Fator K e da TRDE (Taxa de Ressarcimento de Despesas e Encargos ) </t>
    </r>
    <r>
      <rPr>
        <b/>
        <sz val="12"/>
        <color rgb="FFFF0000"/>
        <rFont val="Arial"/>
        <family val="2"/>
      </rPr>
      <t>(5*)</t>
    </r>
  </si>
  <si>
    <t>Item</t>
  </si>
  <si>
    <t>K1 - Encargos Sociais (ES)</t>
  </si>
  <si>
    <r>
      <t xml:space="preserve">K2 - Administração Central / </t>
    </r>
    <r>
      <rPr>
        <b/>
        <i/>
        <sz val="10"/>
        <color theme="1"/>
        <rFont val="Arial"/>
        <family val="2"/>
      </rPr>
      <t>Overhead</t>
    </r>
    <r>
      <rPr>
        <b/>
        <sz val="10"/>
        <color rgb="FFFF0000"/>
        <rFont val="Arial"/>
        <family val="2"/>
      </rPr>
      <t xml:space="preserve"> (6*)</t>
    </r>
  </si>
  <si>
    <r>
      <t>K3 - Remuneração Bruta da Empresa</t>
    </r>
    <r>
      <rPr>
        <b/>
        <sz val="10"/>
        <color rgb="FFFF0000"/>
        <rFont val="Arial"/>
        <family val="2"/>
      </rPr>
      <t xml:space="preserve"> (7*)</t>
    </r>
  </si>
  <si>
    <t>K4 - Fator Relativo aos Tributos Incidentes</t>
  </si>
  <si>
    <t>Valor
calculado</t>
  </si>
  <si>
    <t>Profissional de quadro permanente - HORISTA</t>
  </si>
  <si>
    <t>Profissional de quadro permanente - MENSALISTA</t>
  </si>
  <si>
    <t>Consultor Externo - HORISTA</t>
  </si>
  <si>
    <t>TRDE</t>
  </si>
  <si>
    <t>-</t>
  </si>
  <si>
    <t>7 - Declaração</t>
  </si>
  <si>
    <t>Declaro, sob as penas da lei, que as alíquotas adotadas no item "Despesas Fiscais", Encargos Sociais e as informações acerca das opções pelo Simples Nacional e pelo Regime de incidência de Tribtuação do PIS e COFINS refletem a realidade fiscal da empresa.</t>
  </si>
  <si>
    <t>Data:</t>
  </si>
  <si>
    <t>8 - Observações gerais e justificativas (quando houver):</t>
  </si>
  <si>
    <t>9 - Observações gerais e orientações de preenchimento</t>
  </si>
  <si>
    <r>
      <rPr>
        <sz val="10"/>
        <color rgb="FFFF0000"/>
        <rFont val="Arial"/>
        <family val="2"/>
      </rPr>
      <t>(*1)</t>
    </r>
    <r>
      <rPr>
        <sz val="10"/>
        <rFont val="Arial"/>
        <family val="2"/>
      </rPr>
      <t xml:space="preserve"> Deverá ser adotada alíquota de ISSQN em conformidade com a Legislação Tributária do município em que a empresa possui domicílio fiscal. Deverá ser apresentada documentação comprobatória sobre a alíquota adotada e/ou citação da legislação de referência utilizada; </t>
    </r>
  </si>
  <si>
    <r>
      <rPr>
        <sz val="10"/>
        <color rgb="FFFF0000"/>
        <rFont val="Arial"/>
        <family val="2"/>
      </rPr>
      <t xml:space="preserve">(*2) </t>
    </r>
    <r>
      <rPr>
        <sz val="10"/>
        <rFont val="Arial"/>
        <family val="2"/>
      </rPr>
      <t>Alíquotas calculadas conforme a Lei Complementar 123/2006, a Resolução CGSN nº 140, de 22 de maio de 2018, a opção pelo Simples Nacional e a RTB12 (PGDAS-D) em acordo com o Extrato do Simples Nacional - PGDAS-D apresentado ou Meta de Receita Futura declarada;</t>
    </r>
  </si>
  <si>
    <r>
      <t xml:space="preserve">(3*) </t>
    </r>
    <r>
      <rPr>
        <sz val="10"/>
        <rFont val="Arial"/>
        <family val="2"/>
      </rPr>
      <t>Os Encargos Sociais devem ser ONERADOS e preenchidos conforme as legislações vigentes e a realidade fiscal da empresa;</t>
    </r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</si>
  <si>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De acordo com a Lei Complementar 123/2006 e a Instrução Normativa SRF nº 608/2006, Art. 5º, § 8º, as empresas optantes pelo Simples Nacional ficam dispensadas (alíquotas nulas) do recolhimento dos Encargos Sociais relativos ao SESI, SENAI, INCRA, SEBRAE, Salário Educação e SECONCI. Preencher os referidos campos com alíquotas nulas;</t>
    </r>
  </si>
  <si>
    <r>
      <rPr>
        <sz val="9"/>
        <color rgb="FFFF0000"/>
        <rFont val="Arial"/>
        <family val="2"/>
      </rPr>
      <t xml:space="preserve">(5*) </t>
    </r>
    <r>
      <rPr>
        <sz val="9"/>
        <color theme="1"/>
        <rFont val="Arial"/>
        <family val="2"/>
      </rPr>
      <t>Fórmulas para cálculo do Fator K e da TRDE, conforme publicação "Orientações Para Elaboração de Planilhas Orçamentárias de Obras Públicas - Edição 2014 (fls. 97/101) - Tribunal de Contas da União":</t>
    </r>
  </si>
  <si>
    <t>Sendo:</t>
  </si>
  <si>
    <t>K1 - Encargos Sociais Onerados incidentes sobre a mão de obra;</t>
  </si>
  <si>
    <r>
      <t xml:space="preserve">K2 - Administração central da empresa (ou </t>
    </r>
    <r>
      <rPr>
        <i/>
        <sz val="9"/>
        <color theme="1"/>
        <rFont val="Arial"/>
        <family val="2"/>
      </rPr>
      <t>overhead</t>
    </r>
    <r>
      <rPr>
        <sz val="9"/>
        <color theme="1"/>
        <rFont val="Arial"/>
        <family val="2"/>
      </rPr>
      <t>): Percentual das despesas relativas à Administração Central, também denominadas Overhead - Valor adotado pela empresa;</t>
    </r>
  </si>
  <si>
    <t>K3 - Renumeração Bruta da empersa - Valor adotado pela empresa;</t>
  </si>
  <si>
    <t>K4 - Fator relativo aos tributos incidentes sobre o preço de venda, dado pela equação K4 = 1/(1-I), em que “I” são os referidos tributos;</t>
  </si>
  <si>
    <t>TRDE - Taxa de Ressarcimento de Despesas e Encargos</t>
  </si>
  <si>
    <t>Elaboração de Projetos para Atualização do Sistema de Prevenção e Combate a Incêndio do Fórum Federal de Mauá - SP</t>
  </si>
  <si>
    <r>
      <t xml:space="preserve">Empresas </t>
    </r>
    <r>
      <rPr>
        <b/>
        <sz val="8"/>
        <rFont val="Arial"/>
        <family val="2"/>
      </rPr>
      <t>OPTANTES</t>
    </r>
    <r>
      <rPr>
        <sz val="8"/>
        <rFont val="Arial"/>
        <family val="2"/>
      </rPr>
      <t xml:space="preserve"> pelo Simples Nacional deverão:
1 - apresentar documentação comprobatória  - </t>
    </r>
    <r>
      <rPr>
        <i/>
        <sz val="8"/>
        <rFont val="Arial"/>
        <family val="2"/>
      </rPr>
      <t>Extrato do Simples Nacional - PGDAS-D, (última apuração);
2</t>
    </r>
    <r>
      <rPr>
        <sz val="8"/>
        <rFont val="Arial"/>
        <family val="2"/>
      </rPr>
      <t xml:space="preserve"> - Informar a</t>
    </r>
    <r>
      <rPr>
        <i/>
        <sz val="8"/>
        <rFont val="Arial"/>
        <family val="2"/>
      </rPr>
      <t xml:space="preserve"> Receita Bruta acumulada nos doze meses anteriores ao PA (RBT12)</t>
    </r>
    <r>
      <rPr>
        <sz val="8"/>
        <rFont val="Arial"/>
        <family val="2"/>
      </rPr>
      <t xml:space="preserve"> ou</t>
    </r>
    <r>
      <rPr>
        <i/>
        <sz val="8"/>
        <rFont val="Arial"/>
        <family val="2"/>
      </rPr>
      <t xml:space="preserve"> </t>
    </r>
    <r>
      <rPr>
        <sz val="8"/>
        <rFont val="Arial"/>
        <family val="2"/>
      </rPr>
      <t>meta de receita futura, compatível com os "Tributos Considerado (T)" da empresa;</t>
    </r>
    <r>
      <rPr>
        <i/>
        <sz val="8"/>
        <rFont val="Arial"/>
        <family val="2"/>
      </rPr>
      <t xml:space="preserve">
3 - </t>
    </r>
    <r>
      <rPr>
        <sz val="8"/>
        <rFont val="Arial"/>
        <family val="2"/>
      </rPr>
      <t>Informar e preencher os "</t>
    </r>
    <r>
      <rPr>
        <i/>
        <sz val="8"/>
        <rFont val="Arial"/>
        <family val="2"/>
      </rPr>
      <t>Encargos Sociais</t>
    </r>
    <r>
      <rPr>
        <sz val="8"/>
        <rFont val="Arial"/>
        <family val="2"/>
      </rPr>
      <t xml:space="preserve">" conforme detalhamento da observação </t>
    </r>
    <r>
      <rPr>
        <sz val="8"/>
        <color rgb="FFFF0000"/>
        <rFont val="Arial"/>
        <family val="2"/>
      </rPr>
      <t>(*3)</t>
    </r>
    <r>
      <rPr>
        <sz val="8"/>
        <rFont val="Arial"/>
        <family val="2"/>
      </rPr>
      <t>.</t>
    </r>
  </si>
  <si>
    <t>Fator K1 - Equipe Permanente Horista</t>
  </si>
  <si>
    <t>Fator K1 - Equipe Permanente Mensalista</t>
  </si>
  <si>
    <t>Fator K1 - Consultor Externo Horista ou Mensalista</t>
  </si>
  <si>
    <r>
      <rPr>
        <sz val="10"/>
        <color rgb="FFFF0000"/>
        <rFont val="Arial"/>
        <family val="2"/>
      </rPr>
      <t xml:space="preserve">(4*) </t>
    </r>
    <r>
      <rPr>
        <sz val="10"/>
        <rFont val="Arial"/>
        <family val="2"/>
      </rPr>
      <t>De acordo com a Lei Complementar 123/2006 e a Instrução Normativa SRF nº 608/2006, Art. 5º, § 8º, as empresas optantes pelo Simples Nacional ficam dispensadas (alíquotas nulas) do recolhimento dos Encargos Sociais relativos ao SESI, SENAI, INCRA, SEBRAE, Salário Educação e SECONCI;</t>
    </r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</si>
  <si>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</si>
  <si>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</si>
  <si>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</si>
  <si>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</si>
  <si>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</si>
  <si>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</si>
  <si>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</si>
  <si>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</si>
  <si>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</si>
  <si>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</si>
  <si>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</si>
  <si>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</si>
  <si>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</si>
  <si>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</si>
  <si>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</si>
  <si>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</si>
  <si>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</si>
  <si>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</si>
  <si>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</si>
  <si>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</si>
  <si>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</si>
  <si>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</si>
  <si>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6,02%</t>
  </si>
  <si>
    <t>(Alíquota efetiva – 5%) x 5,26%</t>
  </si>
  <si>
    <t>(Alíquota efetiva – 5%) x 19,28%</t>
  </si>
  <si>
    <t>(Alíquota efetiva – 5%) x 4,18%</t>
  </si>
  <si>
    <t>6a Faixa</t>
  </si>
  <si>
    <t>Índice para pesquisa</t>
  </si>
  <si>
    <t>Cálculo dos Tributos</t>
  </si>
  <si>
    <t>Tributos considerados</t>
  </si>
  <si>
    <t>Total</t>
  </si>
  <si>
    <t>* Com adição do ISS e repartição do excedente</t>
  </si>
  <si>
    <t>6 Sem ISS</t>
  </si>
  <si>
    <t>6 - ISS base</t>
  </si>
  <si>
    <t>Preencher somente os campos em amarelo</t>
  </si>
  <si>
    <t>PLANILHA DE PREÇOS - Elaboração de Projetos para Atualização do Sistema de Prevenção e Combate a Incêndio do Fórum Federal de Mauá - SP</t>
  </si>
  <si>
    <t xml:space="preserve">   Item 1 - Mão de Obra</t>
  </si>
  <si>
    <t xml:space="preserve">  Mão de Obra dos profissionais atribuídos na execução dos serviços</t>
  </si>
  <si>
    <t>Profissional</t>
  </si>
  <si>
    <t>Unid.</t>
  </si>
  <si>
    <t>Quant.</t>
  </si>
  <si>
    <t>Custo
Unitário</t>
  </si>
  <si>
    <t>Fator K</t>
  </si>
  <si>
    <t>Preço Total</t>
  </si>
  <si>
    <t xml:space="preserve">   Profissional 1 - Referencial</t>
  </si>
  <si>
    <t>mês</t>
  </si>
  <si>
    <t>1.1</t>
  </si>
  <si>
    <t xml:space="preserve">   Profissional 2 - Referencial</t>
  </si>
  <si>
    <t>1.2</t>
  </si>
  <si>
    <t xml:space="preserve">   Profissional 3 - Referencial</t>
  </si>
  <si>
    <t>1.3</t>
  </si>
  <si>
    <t xml:space="preserve">   Profissional 4 - Referencial</t>
  </si>
  <si>
    <t>1.4</t>
  </si>
  <si>
    <t>Consultor Externo - MENSALISTA</t>
  </si>
  <si>
    <t xml:space="preserve">   Profissional 5 - Referencial</t>
  </si>
  <si>
    <t>1.5</t>
  </si>
  <si>
    <t xml:space="preserve">   Profissional 6 - Referencial</t>
  </si>
  <si>
    <t>1.6</t>
  </si>
  <si>
    <t xml:space="preserve">   Profissional 7 - Referencial</t>
  </si>
  <si>
    <t>1.7</t>
  </si>
  <si>
    <t xml:space="preserve">   Profissional 8 - Referencial</t>
  </si>
  <si>
    <t>1.8</t>
  </si>
  <si>
    <t xml:space="preserve">   Profissional 9 - Referencial</t>
  </si>
  <si>
    <t>1.9</t>
  </si>
  <si>
    <t xml:space="preserve">   Profissional 10 - Referencial</t>
  </si>
  <si>
    <t>1.10</t>
  </si>
  <si>
    <t>Total do Item 1 - Mão de Obra</t>
  </si>
  <si>
    <t xml:space="preserve">   Item 2 - Custos Operacionais e Administrativos Locais (Despesas Diretas)</t>
  </si>
  <si>
    <t xml:space="preserve">  Encargos Complementares</t>
  </si>
  <si>
    <t xml:space="preserve">    Encargos Complementares (exames, seguro, ferramentas e cursos de
    capacitação) para Profissional 1 - Referencial</t>
  </si>
  <si>
    <t>2.1</t>
  </si>
  <si>
    <t xml:space="preserve">    Encargos Complementares (exames, seguro, ferramentas e cursos de
    capacitação) para Profissional 2 - Referencial</t>
  </si>
  <si>
    <t>2.2.</t>
  </si>
  <si>
    <t xml:space="preserve">    Encargos Complementares (exames, seguro, ferramentas e cursos de
    capacitação) para Profissional 3 - Referencial</t>
  </si>
  <si>
    <t>2.3</t>
  </si>
  <si>
    <t xml:space="preserve">    Encargos Complementares (exames, seguro, ferramentas e cursos de
    capacitação) para Profissional 4 - Referencial</t>
  </si>
  <si>
    <t>2.4</t>
  </si>
  <si>
    <t xml:space="preserve">    Encargos Complementares (exames, seguro, ferramentas e cursos de
    capacitação) para Profissional 5 - Referencial</t>
  </si>
  <si>
    <t>2.5</t>
  </si>
  <si>
    <t xml:space="preserve">    Encargos Complementares (exames, seguro, ferramentas e cursos de
    capacitação) para Profissional 6 - Referencial</t>
  </si>
  <si>
    <t>2.6</t>
  </si>
  <si>
    <t xml:space="preserve">    Encargos Complementares (exames, seguro, ferramentas e cursos de
    capacitação) para Profissional 7 - Referencial</t>
  </si>
  <si>
    <t>2.7</t>
  </si>
  <si>
    <t xml:space="preserve">    Encargos Complementares (exames, seguro, ferramentas e cursos de
    capacitação) para Profissional 8 - Referencial</t>
  </si>
  <si>
    <t>2.8</t>
  </si>
  <si>
    <t xml:space="preserve">    Encargos Complementares (exames, seguro, ferramentas e cursos de
    capacitação) para Profissional 9 - Referencial</t>
  </si>
  <si>
    <t>2.9</t>
  </si>
  <si>
    <t xml:space="preserve">    Encargos Complementares (exames, seguro, ferramentas e cursos de
    capacitação) para Profissional 10 - Referencial</t>
  </si>
  <si>
    <t>2.10</t>
  </si>
  <si>
    <t xml:space="preserve">   Outras Despesas Diretas</t>
  </si>
  <si>
    <t>#</t>
  </si>
  <si>
    <t>Serviço</t>
  </si>
  <si>
    <t>2.11</t>
  </si>
  <si>
    <t>Taxa de Responsabilidade Técnica 1</t>
  </si>
  <si>
    <t>un</t>
  </si>
  <si>
    <t>2.12</t>
  </si>
  <si>
    <t>Taxa de Responsabilidade Técnica 2</t>
  </si>
  <si>
    <t>2.13</t>
  </si>
  <si>
    <t>Taxa de Responsabilidade Técnica 3</t>
  </si>
  <si>
    <t>2.14</t>
  </si>
  <si>
    <t>Taxas e emolumentos 1</t>
  </si>
  <si>
    <t>2.15</t>
  </si>
  <si>
    <t>Taxas e emolumentos 2</t>
  </si>
  <si>
    <t>2.16</t>
  </si>
  <si>
    <t>Taxas e emolumentos 3</t>
  </si>
  <si>
    <t>Total do Item 2 - Custos Operacionais e Administrativos Locais (Despesas Diretas)</t>
  </si>
  <si>
    <t xml:space="preserve">   Item 3 - Serviços de Apoio Técnico</t>
  </si>
  <si>
    <t xml:space="preserve">   Serviços de Apoio Técnico</t>
  </si>
  <si>
    <t>3.1</t>
  </si>
  <si>
    <t>Serviço de impressão - A0 preto e branco</t>
  </si>
  <si>
    <t>3.2</t>
  </si>
  <si>
    <t>Serviço de impressão - A0 colorido</t>
  </si>
  <si>
    <t>3.3</t>
  </si>
  <si>
    <t>Serviço de impressão - A1 preto e branco</t>
  </si>
  <si>
    <t>3.4</t>
  </si>
  <si>
    <t>Serviço de impressão - A1 colorido</t>
  </si>
  <si>
    <t>3.5</t>
  </si>
  <si>
    <t>Serviço de impressão - A2 preto e branco</t>
  </si>
  <si>
    <t>3.6</t>
  </si>
  <si>
    <t>Serviço de impressão - A2 colorido</t>
  </si>
  <si>
    <t>3.7</t>
  </si>
  <si>
    <t>Serviço de impressão - A3 preto e branco</t>
  </si>
  <si>
    <t>3.8</t>
  </si>
  <si>
    <t>Serviço de impressão - A3 colorido</t>
  </si>
  <si>
    <t>3.9</t>
  </si>
  <si>
    <t>Serviço de impressão - A4 preto e branco</t>
  </si>
  <si>
    <t>3.10</t>
  </si>
  <si>
    <t>Serviço de impressão - A4 colorido</t>
  </si>
  <si>
    <t>3.11</t>
  </si>
  <si>
    <t>Serviço Técnico 1</t>
  </si>
  <si>
    <t>3.12</t>
  </si>
  <si>
    <t>Serviço Técnico 2</t>
  </si>
  <si>
    <t>3.13</t>
  </si>
  <si>
    <t>Serviço Técnico 3</t>
  </si>
  <si>
    <t>Total do Item 3 - Serviços de Apoio Técnico</t>
  </si>
  <si>
    <t>Quadro Resumo da Proposta</t>
  </si>
  <si>
    <t>Preço total</t>
  </si>
  <si>
    <t xml:space="preserve">                    Item 1 - Mão de Obra</t>
  </si>
  <si>
    <t xml:space="preserve">                    Item 2 - Custos Operacionais e Administrativos Locais (Despesas Diretas)</t>
  </si>
  <si>
    <t xml:space="preserve">                    Item 3 - Serviços de Apoio Técnico</t>
  </si>
  <si>
    <t>Total da proposta</t>
  </si>
  <si>
    <t>Local:</t>
  </si>
  <si>
    <t>Item 1 - Mão de Obra</t>
  </si>
  <si>
    <t>Profissional - Referencial</t>
  </si>
  <si>
    <t>Unid. 
Referencial</t>
  </si>
  <si>
    <t>Quant.
Referencial</t>
  </si>
  <si>
    <t>Profissional Atribuído - Proposta</t>
  </si>
  <si>
    <t>Unid.
Proposta</t>
  </si>
  <si>
    <t>Quant.
Proposta</t>
  </si>
  <si>
    <t>Item 2 - Custos Operacionais e Administrativos Locais (Despesas Diretas)</t>
  </si>
  <si>
    <t>Despesa Direta - Referencial</t>
  </si>
  <si>
    <t>Despesa Direta - Proposta</t>
  </si>
  <si>
    <t>Item 3 - Serviços de Apoio Técnico</t>
  </si>
  <si>
    <t>Serviços de Apoio Técnico</t>
  </si>
  <si>
    <t>Serviço - Proposta</t>
  </si>
  <si>
    <t xml:space="preserve">  Item 1 - Mão de Obra</t>
  </si>
  <si>
    <t xml:space="preserve">  Item 2 - Custos Operacionais e Administrativos Locais (Despesas Diretas)</t>
  </si>
  <si>
    <t xml:space="preserve">  Item 3 - Serviços de Apoio Técnico</t>
  </si>
  <si>
    <t>Tipo</t>
  </si>
  <si>
    <t>Referencial</t>
  </si>
  <si>
    <t>Proposta</t>
  </si>
  <si>
    <t>Custo Total</t>
  </si>
  <si>
    <t>Fator K / TRDE</t>
  </si>
  <si>
    <t>Peso</t>
  </si>
  <si>
    <t>Descrição</t>
  </si>
  <si>
    <t>Mão de Obra</t>
  </si>
  <si>
    <t>Custos Operacionais e Administrativos Locais</t>
  </si>
  <si>
    <t>Anteprojeto</t>
  </si>
  <si>
    <t>2.2</t>
  </si>
  <si>
    <t>Projeto Básico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</si>
  <si>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</si>
  <si>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</si>
  <si>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</si>
  <si>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</si>
  <si>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</si>
  <si>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</si>
  <si>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</si>
  <si>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</si>
  <si>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</si>
  <si>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</si>
  <si>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Projeto Executivo</t>
  </si>
  <si>
    <t xml:space="preserve">Total da Proposta:       </t>
  </si>
  <si>
    <t>Anexo</t>
  </si>
  <si>
    <t>Anexo III</t>
  </si>
  <si>
    <t>Anexo V</t>
  </si>
  <si>
    <t>CPP</t>
  </si>
  <si>
    <t>(Alíquota efetiva – 5%) x 65,26%</t>
  </si>
  <si>
    <t>Tributo</t>
  </si>
  <si>
    <t>V</t>
  </si>
  <si>
    <t>* Faixa 6 com adição do ISS e repartição do excedente</t>
  </si>
  <si>
    <t>,</t>
  </si>
  <si>
    <t>CRONOGRAMA FÍSICO-FINANCEIRO</t>
  </si>
  <si>
    <t xml:space="preserve"> Objeto:</t>
  </si>
  <si>
    <t/>
  </si>
  <si>
    <t>Levantamento Cadastral</t>
  </si>
  <si>
    <t>Estudo de Viabilidade Técnica-Econômica</t>
  </si>
  <si>
    <t>Desenhista Projetista</t>
  </si>
  <si>
    <t>Taxa de Responsabilidade Técnica</t>
  </si>
  <si>
    <t>PROJETO PARA REFORMA CIVIL COM ACESSIBILIDADE DA EDIFICAÇÃO QUE ABRIGA A SUBSEÇÃO JUDICIÁRIA DE AMERICANA/SP</t>
  </si>
  <si>
    <r>
      <t xml:space="preserve">PLANILHA DE PREÇOS POR ETAPA
</t>
    </r>
    <r>
      <rPr>
        <b/>
        <sz val="12"/>
        <color theme="0"/>
        <rFont val="Arial"/>
        <family val="2"/>
      </rPr>
      <t>PROJETO PARA REFORMA CIVIL COM ACESSIBILIDADE DA EDIFICAÇÃO QUE ABRIGA A SUBSEÇÃO JUDICIÁRIA DE AMERICANA/SP</t>
    </r>
  </si>
  <si>
    <t>PLANILHA DE PREÇOS - PROJETO PARA REFORMA CIVIL COM ACESSIBILIDADE DA EDIFICAÇÃO QUE ABRIGA A SUBSEÇÃO JUDICIÁRIA DE AMERICANA/SP</t>
  </si>
  <si>
    <t>Arquiteto Pleno</t>
  </si>
  <si>
    <t>Assistente de Engenharia</t>
  </si>
  <si>
    <t>Eng. Mecânico Pleno</t>
  </si>
  <si>
    <t>Eng. Eletricista Júnior</t>
  </si>
  <si>
    <t>Eng. Civil/ Arquiteto Júnior</t>
  </si>
  <si>
    <t>ART/RRT do projeto</t>
  </si>
  <si>
    <t xml:space="preserve">un </t>
  </si>
  <si>
    <t>ART do projeto</t>
  </si>
  <si>
    <t>Taxa para Protoloco de Aprovação de Projetos</t>
  </si>
  <si>
    <t>Encargos complementares (exames, seguro, EPIs, ferramentas e curso de capacitação) para Arquiteto Pleno</t>
  </si>
  <si>
    <t>Encargos complementares (exames, seguro, EPIs, ferramentas e curso de capacitação) para Assistente de Engenharia</t>
  </si>
  <si>
    <t>Encargos complementares (exames, seguro e curso de capacitação) para Desenhista Projetista</t>
  </si>
  <si>
    <t>Encargos complementares (exames, seguro e curso de capacitação) para Eng. Mecânico pleno</t>
  </si>
  <si>
    <t>Encargos complementares (exames, seguro e curso de capacitação) para Eng. Eletricista júnior</t>
  </si>
  <si>
    <t>Encargos complementares (exames, seguro e curso de capacitação) para Eng. Civil / Arquiteto júnior</t>
  </si>
  <si>
    <t>Serviço de plotagem em papel sulfite, tamanho A0, colorida</t>
  </si>
  <si>
    <t>Taxa de Protocolo</t>
  </si>
  <si>
    <t>Projeto de Licenciamento</t>
  </si>
  <si>
    <t>4.11</t>
  </si>
  <si>
    <t>Custo Unitário</t>
  </si>
  <si>
    <t>Consultor Externo - HORISTA OU MENSALISTA</t>
  </si>
  <si>
    <t>ETAPA</t>
  </si>
  <si>
    <t>PRAZO DE EXECUÇÃO DA ETAPA (dias corridos)</t>
  </si>
  <si>
    <t>PRAZO ACUMULADO (dias corridos)</t>
  </si>
  <si>
    <t>PREÇO TOTAL DA ETAPA</t>
  </si>
  <si>
    <t>PREÇO TOTAL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</si>
</sst>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0.0000"/>
    <numFmt numFmtId="166" formatCode="0.000%"/>
    <numFmt numFmtId="167" formatCode="0.0000%"/>
    <numFmt numFmtId="168" formatCode="0.000000%"/>
    <numFmt numFmtId="169" formatCode="_(&quot;R$&quot;* #,##0.00_);_(&quot;R$&quot;* \(#,##0.00\);_(&quot;R$&quot;* &quot;-&quot;??_);_(@_)"/>
    <numFmt numFmtId="170" formatCode="#,##0.0000"/>
    <numFmt numFmtId="171" formatCode="0.00000"/>
  </numFmts>
  <fonts count="7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indexed="8"/>
      <name val="Calibri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10"/>
      <color theme="5"/>
      <name val="Arial"/>
      <family val="2"/>
    </font>
    <font>
      <b/>
      <sz val="14"/>
      <name val="Arial"/>
      <family val="2"/>
    </font>
    <font>
      <b/>
      <sz val="12"/>
      <color theme="1"/>
      <name val="Arial Black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sz val="12"/>
      <color rgb="FF000000"/>
      <name val="Arial Black"/>
      <family val="2"/>
    </font>
    <font>
      <sz val="12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9"/>
      <color theme="1"/>
      <name val="Calibri"/>
      <family val="2"/>
      <scheme val="minor"/>
    </font>
    <font>
      <b/>
      <sz val="12"/>
      <name val="Arial"/>
      <family val="2"/>
    </font>
    <font>
      <sz val="14"/>
      <color theme="1"/>
      <name val="Arial"/>
      <family val="2"/>
    </font>
    <font>
      <sz val="8"/>
      <color theme="1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sz val="8"/>
      <name val="Arial"/>
      <family val="1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color rgb="FFFF0000"/>
      <name val="Arial"/>
      <family val="2"/>
    </font>
    <font>
      <b/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1"/>
    </font>
    <font>
      <b/>
      <sz val="16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8"/>
      <color theme="0"/>
      <name val="Arial"/>
      <family val="2"/>
    </font>
    <font>
      <b/>
      <sz val="12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2F6C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00000"/>
        <bgColor indexed="64"/>
      </patternFill>
    </fill>
  </fills>
  <borders count="87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/>
      <bottom style="dashed">
        <color indexed="64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D0CECE"/>
      </left>
      <right style="thin">
        <color rgb="FFD0CECE"/>
      </right>
      <top style="thin">
        <color rgb="FFD0CECE"/>
      </top>
      <bottom style="thin">
        <color rgb="FFD0CECE"/>
      </bottom>
      <diagonal/>
    </border>
  </borders>
  <cellStyleXfs count="79">
    <xf numFmtId="0" fontId="0" fillId="0" borderId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0"/>
    <xf numFmtId="0" fontId="12" fillId="0" borderId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21" fillId="0" borderId="0"/>
    <xf numFmtId="0" fontId="16" fillId="0" borderId="0"/>
    <xf numFmtId="164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48">
    <xf numFmtId="0" fontId="0" fillId="0" borderId="0" xfId="0"/>
    <xf numFmtId="0" fontId="15" fillId="2" borderId="0" xfId="34" applyFont="1" applyFill="1"/>
    <xf numFmtId="0" fontId="38" fillId="2" borderId="0" xfId="34" applyFont="1" applyFill="1" applyAlignment="1">
      <alignment horizontal="center"/>
    </xf>
    <xf numFmtId="0" fontId="23" fillId="2" borderId="0" xfId="34" applyFont="1" applyFill="1"/>
    <xf numFmtId="0" fontId="23" fillId="2" borderId="51" xfId="34" applyFont="1" applyFill="1" applyBorder="1" applyAlignment="1">
      <alignment horizontal="left" vertical="center"/>
    </xf>
    <xf numFmtId="0" fontId="23" fillId="2" borderId="0" xfId="34" applyFont="1" applyFill="1" applyAlignment="1">
      <alignment vertical="center"/>
    </xf>
    <xf numFmtId="0" fontId="23" fillId="2" borderId="0" xfId="34" applyFont="1" applyFill="1" applyAlignment="1">
      <alignment horizontal="left"/>
    </xf>
    <xf numFmtId="0" fontId="23" fillId="2" borderId="47" xfId="34" applyFont="1" applyFill="1" applyBorder="1" applyAlignment="1">
      <alignment horizontal="left"/>
    </xf>
    <xf numFmtId="0" fontId="23" fillId="2" borderId="47" xfId="34" applyFont="1" applyFill="1" applyBorder="1"/>
    <xf numFmtId="0" fontId="30" fillId="2" borderId="0" xfId="34" applyFont="1" applyFill="1" applyAlignment="1">
      <alignment horizontal="left"/>
    </xf>
    <xf numFmtId="0" fontId="43" fillId="2" borderId="0" xfId="34" applyFont="1" applyFill="1"/>
    <xf numFmtId="0" fontId="43" fillId="2" borderId="52" xfId="34" applyFont="1" applyFill="1" applyBorder="1"/>
    <xf numFmtId="0" fontId="23" fillId="2" borderId="49" xfId="34" applyFont="1" applyFill="1" applyBorder="1"/>
    <xf numFmtId="0" fontId="15" fillId="2" borderId="53" xfId="34" applyFont="1" applyFill="1" applyBorder="1"/>
    <xf numFmtId="0" fontId="30" fillId="2" borderId="0" xfId="34" applyFont="1" applyFill="1"/>
    <xf numFmtId="0" fontId="23" fillId="0" borderId="0" xfId="34" applyFont="1"/>
    <xf numFmtId="0" fontId="44" fillId="2" borderId="0" xfId="34" applyFont="1" applyFill="1" applyAlignment="1">
      <alignment horizontal="left"/>
    </xf>
    <xf numFmtId="0" fontId="15" fillId="2" borderId="0" xfId="34" applyFont="1" applyFill="1" applyAlignment="1">
      <alignment horizontal="left" indent="1"/>
    </xf>
    <xf numFmtId="0" fontId="45" fillId="2" borderId="0" xfId="34" applyFont="1" applyFill="1" applyAlignment="1">
      <alignment horizontal="left"/>
    </xf>
    <xf numFmtId="0" fontId="46" fillId="2" borderId="0" xfId="34" applyFont="1" applyFill="1" applyAlignment="1">
      <alignment horizontal="left" wrapText="1" indent="3"/>
    </xf>
    <xf numFmtId="0" fontId="46" fillId="2" borderId="0" xfId="34" applyFont="1" applyFill="1" applyAlignment="1">
      <alignment vertical="center" wrapText="1"/>
    </xf>
    <xf numFmtId="0" fontId="30" fillId="2" borderId="47" xfId="34" applyFont="1" applyFill="1" applyBorder="1" applyAlignment="1">
      <alignment horizontal="right"/>
    </xf>
    <xf numFmtId="0" fontId="15" fillId="2" borderId="47" xfId="34" applyFont="1" applyFill="1" applyBorder="1"/>
    <xf numFmtId="0" fontId="23" fillId="2" borderId="54" xfId="34" applyFont="1" applyFill="1" applyBorder="1"/>
    <xf numFmtId="0" fontId="23" fillId="2" borderId="49" xfId="34" applyFont="1" applyFill="1" applyBorder="1" applyAlignment="1">
      <alignment horizontal="left"/>
    </xf>
    <xf numFmtId="0" fontId="23" fillId="2" borderId="53" xfId="34" applyFont="1" applyFill="1" applyBorder="1"/>
    <xf numFmtId="0" fontId="14" fillId="0" borderId="0" xfId="1"/>
    <xf numFmtId="0" fontId="14" fillId="0" borderId="11" xfId="1" applyBorder="1" applyAlignment="1">
      <alignment horizontal="center" vertical="center"/>
    </xf>
    <xf numFmtId="0" fontId="5" fillId="0" borderId="0" xfId="36" applyAlignment="1">
      <alignment horizontal="left" vertical="center"/>
    </xf>
    <xf numFmtId="0" fontId="5" fillId="5" borderId="11" xfId="36" applyFill="1" applyBorder="1" applyAlignment="1">
      <alignment horizontal="center" vertical="center"/>
    </xf>
    <xf numFmtId="0" fontId="5" fillId="5" borderId="11" xfId="36" applyFill="1" applyBorder="1" applyAlignment="1">
      <alignment horizontal="center" vertical="center" wrapText="1"/>
    </xf>
    <xf numFmtId="0" fontId="48" fillId="5" borderId="11" xfId="1" applyFont="1" applyFill="1" applyBorder="1" applyAlignment="1">
      <alignment horizontal="center" vertical="center" wrapText="1"/>
    </xf>
    <xf numFmtId="0" fontId="5" fillId="0" borderId="11" xfId="36" applyBorder="1" applyAlignment="1">
      <alignment horizontal="center" vertical="center"/>
    </xf>
    <xf numFmtId="4" fontId="5" fillId="0" borderId="11" xfId="36" applyNumberFormat="1" applyBorder="1" applyAlignment="1">
      <alignment horizontal="center" vertical="center"/>
    </xf>
    <xf numFmtId="0" fontId="48" fillId="0" borderId="11" xfId="1" applyFont="1" applyBorder="1" applyAlignment="1">
      <alignment horizontal="center" vertical="center" wrapText="1"/>
    </xf>
    <xf numFmtId="0" fontId="48" fillId="0" borderId="11" xfId="1" applyFont="1" applyBorder="1" applyAlignment="1">
      <alignment horizontal="center" vertical="center"/>
    </xf>
    <xf numFmtId="10" fontId="5" fillId="0" borderId="11" xfId="36" applyNumberFormat="1" applyBorder="1" applyAlignment="1">
      <alignment horizontal="center" vertical="center"/>
    </xf>
    <xf numFmtId="10" fontId="52" fillId="0" borderId="11" xfId="36" applyNumberFormat="1" applyFont="1" applyBorder="1" applyAlignment="1">
      <alignment horizontal="center" vertical="center" wrapText="1"/>
    </xf>
    <xf numFmtId="0" fontId="14" fillId="0" borderId="11" xfId="1" applyBorder="1" applyAlignment="1">
      <alignment horizontal="center" vertical="center" wrapText="1"/>
    </xf>
    <xf numFmtId="0" fontId="5" fillId="5" borderId="12" xfId="36" applyFill="1" applyBorder="1" applyAlignment="1">
      <alignment horizontal="center" vertical="center"/>
    </xf>
    <xf numFmtId="166" fontId="48" fillId="0" borderId="11" xfId="6" applyNumberFormat="1" applyFont="1" applyBorder="1" applyAlignment="1">
      <alignment horizontal="center" vertical="center"/>
    </xf>
    <xf numFmtId="167" fontId="5" fillId="0" borderId="11" xfId="36" applyNumberFormat="1" applyBorder="1" applyAlignment="1">
      <alignment horizontal="center" vertical="center"/>
    </xf>
    <xf numFmtId="0" fontId="48" fillId="0" borderId="69" xfId="1" applyFont="1" applyBorder="1"/>
    <xf numFmtId="168" fontId="5" fillId="0" borderId="11" xfId="36" applyNumberFormat="1" applyBorder="1" applyAlignment="1">
      <alignment horizontal="center" vertical="center"/>
    </xf>
    <xf numFmtId="0" fontId="15" fillId="0" borderId="0" xfId="27" applyFont="1"/>
    <xf numFmtId="0" fontId="8" fillId="0" borderId="0" xfId="27"/>
    <xf numFmtId="0" fontId="10" fillId="0" borderId="0" xfId="22"/>
    <xf numFmtId="0" fontId="26" fillId="0" borderId="0" xfId="27" applyFont="1"/>
    <xf numFmtId="0" fontId="10" fillId="0" borderId="0" xfId="22" applyAlignment="1">
      <alignment horizontal="center" vertical="center"/>
    </xf>
    <xf numFmtId="0" fontId="10" fillId="0" borderId="0" xfId="22" applyAlignment="1">
      <alignment horizontal="left" vertical="center"/>
    </xf>
    <xf numFmtId="0" fontId="24" fillId="0" borderId="0" xfId="27" applyFont="1"/>
    <xf numFmtId="0" fontId="19" fillId="0" borderId="42" xfId="22" applyFont="1" applyBorder="1"/>
    <xf numFmtId="0" fontId="16" fillId="0" borderId="0" xfId="22" applyFont="1" applyAlignment="1">
      <alignment horizontal="left" vertical="center"/>
    </xf>
    <xf numFmtId="0" fontId="48" fillId="0" borderId="0" xfId="22" applyFont="1"/>
    <xf numFmtId="0" fontId="31" fillId="0" borderId="0" xfId="22" applyFont="1" applyAlignment="1">
      <alignment vertical="center" wrapText="1"/>
    </xf>
    <xf numFmtId="0" fontId="19" fillId="0" borderId="44" xfId="22" applyFont="1" applyBorder="1"/>
    <xf numFmtId="0" fontId="49" fillId="0" borderId="0" xfId="22" applyFont="1" applyAlignment="1">
      <alignment vertical="center" wrapText="1"/>
    </xf>
    <xf numFmtId="0" fontId="15" fillId="0" borderId="44" xfId="22" applyFont="1" applyBorder="1"/>
    <xf numFmtId="0" fontId="47" fillId="0" borderId="0" xfId="22" applyFont="1" applyAlignment="1">
      <alignment vertical="center"/>
    </xf>
    <xf numFmtId="0" fontId="26" fillId="0" borderId="0" xfId="27" quotePrefix="1" applyFont="1"/>
    <xf numFmtId="0" fontId="23" fillId="0" borderId="0" xfId="22" applyFont="1" applyAlignment="1">
      <alignment vertical="center"/>
    </xf>
    <xf numFmtId="0" fontId="32" fillId="0" borderId="0" xfId="22" applyFont="1" applyAlignment="1">
      <alignment vertical="top" wrapText="1"/>
    </xf>
    <xf numFmtId="0" fontId="15" fillId="0" borderId="58" xfId="27" applyFont="1" applyBorder="1"/>
    <xf numFmtId="0" fontId="32" fillId="0" borderId="0" xfId="27" applyFont="1" applyAlignment="1">
      <alignment vertical="center" wrapText="1"/>
    </xf>
    <xf numFmtId="0" fontId="32" fillId="0" borderId="59" xfId="27" applyFont="1" applyBorder="1" applyAlignment="1">
      <alignment vertical="center" wrapText="1"/>
    </xf>
    <xf numFmtId="0" fontId="25" fillId="0" borderId="0" xfId="27" applyFont="1" applyAlignment="1">
      <alignment horizontal="center" vertical="center" wrapText="1"/>
    </xf>
    <xf numFmtId="0" fontId="15" fillId="0" borderId="0" xfId="27" applyFont="1" applyAlignment="1">
      <alignment horizontal="right"/>
    </xf>
    <xf numFmtId="0" fontId="4" fillId="2" borderId="0" xfId="37" applyFill="1"/>
    <xf numFmtId="0" fontId="4" fillId="0" borderId="0" xfId="37"/>
    <xf numFmtId="0" fontId="4" fillId="0" borderId="0" xfId="37" applyAlignment="1">
      <alignment horizontal="center" vertical="center"/>
    </xf>
    <xf numFmtId="14" fontId="54" fillId="5" borderId="0" xfId="37" applyNumberFormat="1" applyFont="1" applyFill="1" applyAlignment="1">
      <alignment horizontal="left" vertical="center"/>
    </xf>
    <xf numFmtId="0" fontId="25" fillId="5" borderId="0" xfId="37" applyFont="1" applyFill="1" applyAlignment="1">
      <alignment horizontal="right" vertical="center" indent="1"/>
    </xf>
    <xf numFmtId="0" fontId="3" fillId="2" borderId="0" xfId="44" applyFill="1"/>
    <xf numFmtId="0" fontId="3" fillId="2" borderId="0" xfId="44" applyFill="1" applyAlignment="1">
      <alignment horizontal="center" vertical="center"/>
    </xf>
    <xf numFmtId="0" fontId="3" fillId="0" borderId="0" xfId="44"/>
    <xf numFmtId="0" fontId="15" fillId="4" borderId="5" xfId="44" applyFont="1" applyFill="1" applyBorder="1" applyAlignment="1">
      <alignment horizontal="center" vertical="center"/>
    </xf>
    <xf numFmtId="0" fontId="15" fillId="4" borderId="3" xfId="44" applyFont="1" applyFill="1" applyBorder="1" applyAlignment="1">
      <alignment horizontal="center" vertical="center"/>
    </xf>
    <xf numFmtId="0" fontId="15" fillId="4" borderId="3" xfId="44" applyFont="1" applyFill="1" applyBorder="1" applyAlignment="1">
      <alignment horizontal="center" vertical="center" wrapText="1"/>
    </xf>
    <xf numFmtId="0" fontId="15" fillId="0" borderId="11" xfId="44" applyFont="1" applyBorder="1" applyAlignment="1">
      <alignment vertical="center" wrapText="1"/>
    </xf>
    <xf numFmtId="0" fontId="15" fillId="0" borderId="11" xfId="44" applyFont="1" applyBorder="1" applyAlignment="1">
      <alignment horizontal="center" vertical="center"/>
    </xf>
    <xf numFmtId="0" fontId="3" fillId="0" borderId="0" xfId="44" applyAlignment="1">
      <alignment horizontal="center" vertical="center"/>
    </xf>
    <xf numFmtId="0" fontId="31" fillId="0" borderId="0" xfId="22" applyFont="1" applyAlignment="1">
      <alignment horizontal="left" vertical="center" wrapText="1"/>
    </xf>
    <xf numFmtId="0" fontId="19" fillId="10" borderId="43" xfId="22" applyFont="1" applyFill="1" applyBorder="1" applyAlignment="1" applyProtection="1">
      <alignment horizontal="center" vertical="center"/>
      <protection locked="0"/>
    </xf>
    <xf numFmtId="0" fontId="15" fillId="0" borderId="0" xfId="27" applyFont="1" applyAlignment="1">
      <alignment vertical="center"/>
    </xf>
    <xf numFmtId="0" fontId="8" fillId="0" borderId="0" xfId="27" applyAlignment="1">
      <alignment vertical="center"/>
    </xf>
    <xf numFmtId="0" fontId="10" fillId="0" borderId="0" xfId="22" applyAlignment="1">
      <alignment vertical="center"/>
    </xf>
    <xf numFmtId="0" fontId="26" fillId="0" borderId="0" xfId="27" applyFont="1" applyAlignment="1">
      <alignment vertical="center"/>
    </xf>
    <xf numFmtId="10" fontId="15" fillId="10" borderId="11" xfId="11" applyNumberFormat="1" applyFont="1" applyFill="1" applyBorder="1" applyAlignment="1" applyProtection="1">
      <alignment horizontal="center" vertical="center"/>
      <protection locked="0"/>
    </xf>
    <xf numFmtId="0" fontId="20" fillId="0" borderId="11" xfId="22" applyFont="1" applyBorder="1" applyAlignment="1">
      <alignment horizontal="center" vertical="center"/>
    </xf>
    <xf numFmtId="0" fontId="17" fillId="0" borderId="0" xfId="22" applyFont="1" applyAlignment="1">
      <alignment vertical="center"/>
    </xf>
    <xf numFmtId="0" fontId="48" fillId="0" borderId="0" xfId="22" applyFont="1" applyAlignment="1">
      <alignment horizontal="left" vertical="center"/>
    </xf>
    <xf numFmtId="0" fontId="8" fillId="0" borderId="0" xfId="27" applyAlignment="1">
      <alignment horizontal="center" vertical="center"/>
    </xf>
    <xf numFmtId="0" fontId="20" fillId="0" borderId="12" xfId="22" applyFont="1" applyBorder="1" applyAlignment="1">
      <alignment horizontal="center" vertical="center"/>
    </xf>
    <xf numFmtId="10" fontId="15" fillId="10" borderId="12" xfId="11" applyNumberFormat="1" applyFont="1" applyFill="1" applyBorder="1" applyAlignment="1" applyProtection="1">
      <alignment horizontal="center" vertical="center"/>
      <protection locked="0"/>
    </xf>
    <xf numFmtId="0" fontId="20" fillId="0" borderId="0" xfId="22" applyFont="1" applyAlignment="1">
      <alignment horizontal="center" vertical="center"/>
    </xf>
    <xf numFmtId="0" fontId="8" fillId="0" borderId="0" xfId="27" applyAlignment="1">
      <alignment horizontal="left" vertical="center"/>
    </xf>
    <xf numFmtId="0" fontId="48" fillId="0" borderId="0" xfId="27" applyFont="1" applyAlignment="1">
      <alignment vertical="center"/>
    </xf>
    <xf numFmtId="0" fontId="30" fillId="0" borderId="0" xfId="27" applyFont="1" applyAlignment="1">
      <alignment horizontal="left" vertical="center"/>
    </xf>
    <xf numFmtId="0" fontId="15" fillId="0" borderId="59" xfId="27" applyFont="1" applyBorder="1"/>
    <xf numFmtId="0" fontId="32" fillId="0" borderId="58" xfId="27" applyFont="1" applyBorder="1" applyAlignment="1">
      <alignment vertical="center"/>
    </xf>
    <xf numFmtId="0" fontId="32" fillId="0" borderId="59" xfId="27" applyFont="1" applyBorder="1" applyAlignment="1">
      <alignment vertical="center"/>
    </xf>
    <xf numFmtId="0" fontId="32" fillId="0" borderId="0" xfId="27" applyFont="1" applyAlignment="1">
      <alignment vertical="center"/>
    </xf>
    <xf numFmtId="0" fontId="10" fillId="0" borderId="11" xfId="22" applyBorder="1" applyAlignment="1">
      <alignment horizontal="center" vertical="center"/>
    </xf>
    <xf numFmtId="167" fontId="14" fillId="0" borderId="11" xfId="11" applyNumberFormat="1" applyBorder="1" applyAlignment="1">
      <alignment horizontal="center" vertical="center"/>
    </xf>
    <xf numFmtId="10" fontId="10" fillId="0" borderId="11" xfId="22" applyNumberFormat="1" applyBorder="1" applyAlignment="1">
      <alignment horizontal="center" vertical="center"/>
    </xf>
    <xf numFmtId="0" fontId="48" fillId="0" borderId="11" xfId="1" applyFont="1" applyBorder="1"/>
    <xf numFmtId="167" fontId="48" fillId="0" borderId="11" xfId="11" applyNumberFormat="1" applyFont="1" applyBorder="1" applyAlignment="1">
      <alignment horizontal="center"/>
    </xf>
    <xf numFmtId="0" fontId="66" fillId="0" borderId="0" xfId="1" applyFont="1" applyAlignment="1">
      <alignment vertical="center"/>
    </xf>
    <xf numFmtId="167" fontId="10" fillId="0" borderId="11" xfId="22" applyNumberFormat="1" applyBorder="1" applyAlignment="1">
      <alignment horizontal="center" vertical="center"/>
    </xf>
    <xf numFmtId="167" fontId="14" fillId="0" borderId="0" xfId="1" applyNumberFormat="1"/>
    <xf numFmtId="10" fontId="5" fillId="0" borderId="0" xfId="36" applyNumberFormat="1" applyAlignment="1">
      <alignment horizontal="center" vertical="center"/>
    </xf>
    <xf numFmtId="0" fontId="0" fillId="0" borderId="11" xfId="1" applyFont="1" applyBorder="1" applyAlignment="1">
      <alignment horizontal="center" vertical="center"/>
    </xf>
    <xf numFmtId="2" fontId="5" fillId="0" borderId="11" xfId="36" applyNumberFormat="1" applyBorder="1" applyAlignment="1">
      <alignment horizontal="center" vertical="center"/>
    </xf>
    <xf numFmtId="0" fontId="0" fillId="0" borderId="72" xfId="1" applyFont="1" applyBorder="1" applyAlignment="1">
      <alignment horizontal="center" vertical="center"/>
    </xf>
    <xf numFmtId="0" fontId="5" fillId="0" borderId="72" xfId="36" applyBorder="1" applyAlignment="1">
      <alignment horizontal="center" vertical="center" wrapText="1"/>
    </xf>
    <xf numFmtId="10" fontId="5" fillId="0" borderId="72" xfId="36" applyNumberFormat="1" applyBorder="1" applyAlignment="1">
      <alignment horizontal="center" vertical="center"/>
    </xf>
    <xf numFmtId="168" fontId="5" fillId="0" borderId="72" xfId="36" applyNumberFormat="1" applyBorder="1" applyAlignment="1">
      <alignment horizontal="center" vertical="center"/>
    </xf>
    <xf numFmtId="0" fontId="14" fillId="0" borderId="0" xfId="1" applyAlignment="1">
      <alignment horizontal="center" vertical="center"/>
    </xf>
    <xf numFmtId="164" fontId="0" fillId="0" borderId="0" xfId="35" applyFont="1" applyFill="1" applyBorder="1" applyAlignment="1">
      <alignment horizontal="center"/>
    </xf>
    <xf numFmtId="0" fontId="14" fillId="0" borderId="0" xfId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5" fillId="0" borderId="0" xfId="36" applyAlignment="1">
      <alignment horizontal="center" vertical="center"/>
    </xf>
    <xf numFmtId="10" fontId="52" fillId="5" borderId="11" xfId="36" applyNumberFormat="1" applyFont="1" applyFill="1" applyBorder="1" applyAlignment="1">
      <alignment horizontal="center" vertical="center" wrapText="1"/>
    </xf>
    <xf numFmtId="167" fontId="48" fillId="0" borderId="11" xfId="11" applyNumberFormat="1" applyFont="1" applyBorder="1" applyAlignment="1">
      <alignment horizontal="center" vertical="center"/>
    </xf>
    <xf numFmtId="0" fontId="14" fillId="0" borderId="11" xfId="1" applyBorder="1"/>
    <xf numFmtId="167" fontId="0" fillId="0" borderId="0" xfId="1" applyNumberFormat="1" applyFont="1"/>
    <xf numFmtId="0" fontId="48" fillId="0" borderId="0" xfId="1" applyFont="1"/>
    <xf numFmtId="0" fontId="0" fillId="0" borderId="0" xfId="1" applyFont="1"/>
    <xf numFmtId="0" fontId="0" fillId="5" borderId="11" xfId="1" applyFont="1" applyFill="1" applyBorder="1" applyAlignment="1">
      <alignment horizontal="center" vertical="center"/>
    </xf>
    <xf numFmtId="166" fontId="48" fillId="11" borderId="11" xfId="6" applyNumberFormat="1" applyFont="1" applyFill="1" applyBorder="1" applyAlignment="1">
      <alignment horizontal="center" vertical="center"/>
    </xf>
    <xf numFmtId="0" fontId="0" fillId="6" borderId="11" xfId="1" applyFont="1" applyFill="1" applyBorder="1" applyAlignment="1">
      <alignment horizontal="center" vertical="center"/>
    </xf>
    <xf numFmtId="0" fontId="15" fillId="4" borderId="76" xfId="44" applyFont="1" applyFill="1" applyBorder="1" applyAlignment="1">
      <alignment horizontal="center" vertical="center"/>
    </xf>
    <xf numFmtId="0" fontId="15" fillId="0" borderId="37" xfId="44" applyFont="1" applyBorder="1" applyAlignment="1">
      <alignment horizontal="center" vertical="center"/>
    </xf>
    <xf numFmtId="164" fontId="15" fillId="10" borderId="11" xfId="45" applyFont="1" applyFill="1" applyBorder="1" applyAlignment="1" applyProtection="1">
      <alignment vertical="center"/>
      <protection locked="0"/>
    </xf>
    <xf numFmtId="0" fontId="15" fillId="4" borderId="75" xfId="44" applyFont="1" applyFill="1" applyBorder="1" applyAlignment="1">
      <alignment horizontal="center" vertical="center" wrapText="1"/>
    </xf>
    <xf numFmtId="0" fontId="24" fillId="0" borderId="23" xfId="44" applyFont="1" applyBorder="1" applyAlignment="1">
      <alignment horizontal="center" vertical="center" wrapText="1"/>
    </xf>
    <xf numFmtId="0" fontId="24" fillId="0" borderId="23" xfId="44" applyFont="1" applyBorder="1" applyAlignment="1">
      <alignment horizontal="center" vertical="center"/>
    </xf>
    <xf numFmtId="170" fontId="24" fillId="0" borderId="23" xfId="44" applyNumberFormat="1" applyFont="1" applyBorder="1" applyAlignment="1">
      <alignment horizontal="center" vertical="center"/>
    </xf>
    <xf numFmtId="165" fontId="24" fillId="0" borderId="23" xfId="44" applyNumberFormat="1" applyFont="1" applyBorder="1" applyAlignment="1">
      <alignment horizontal="center" vertical="center"/>
    </xf>
    <xf numFmtId="0" fontId="67" fillId="0" borderId="9" xfId="44" applyFont="1" applyBorder="1" applyAlignment="1">
      <alignment horizontal="center" vertical="center" wrapText="1"/>
    </xf>
    <xf numFmtId="0" fontId="67" fillId="0" borderId="24" xfId="44" applyFont="1" applyBorder="1" applyAlignment="1">
      <alignment horizontal="center" vertical="center" wrapText="1"/>
    </xf>
    <xf numFmtId="165" fontId="15" fillId="0" borderId="11" xfId="44" applyNumberFormat="1" applyFont="1" applyBorder="1" applyAlignment="1">
      <alignment horizontal="center" vertical="center" wrapText="1"/>
    </xf>
    <xf numFmtId="164" fontId="15" fillId="10" borderId="22" xfId="45" applyFont="1" applyFill="1" applyBorder="1" applyAlignment="1" applyProtection="1">
      <alignment vertical="center"/>
      <protection locked="0"/>
    </xf>
    <xf numFmtId="165" fontId="15" fillId="0" borderId="22" xfId="44" applyNumberFormat="1" applyFont="1" applyBorder="1" applyAlignment="1">
      <alignment horizontal="center" vertical="center" wrapText="1"/>
    </xf>
    <xf numFmtId="170" fontId="24" fillId="7" borderId="14" xfId="44" applyNumberFormat="1" applyFont="1" applyFill="1" applyBorder="1" applyAlignment="1">
      <alignment horizontal="center" vertical="center"/>
    </xf>
    <xf numFmtId="0" fontId="15" fillId="0" borderId="22" xfId="44" applyFont="1" applyBorder="1" applyAlignment="1">
      <alignment horizontal="center" vertical="center" wrapText="1"/>
    </xf>
    <xf numFmtId="0" fontId="24" fillId="7" borderId="18" xfId="44" applyFont="1" applyFill="1" applyBorder="1" applyAlignment="1">
      <alignment horizontal="center" vertical="center"/>
    </xf>
    <xf numFmtId="0" fontId="15" fillId="4" borderId="39" xfId="44" applyFont="1" applyFill="1" applyBorder="1" applyAlignment="1">
      <alignment horizontal="center" vertical="center"/>
    </xf>
    <xf numFmtId="0" fontId="15" fillId="4" borderId="80" xfId="44" applyFont="1" applyFill="1" applyBorder="1" applyAlignment="1">
      <alignment horizontal="center" vertical="center"/>
    </xf>
    <xf numFmtId="0" fontId="15" fillId="4" borderId="80" xfId="44" applyFont="1" applyFill="1" applyBorder="1" applyAlignment="1">
      <alignment horizontal="center" vertical="center" wrapText="1"/>
    </xf>
    <xf numFmtId="16" fontId="3" fillId="0" borderId="0" xfId="44" applyNumberFormat="1"/>
    <xf numFmtId="170" fontId="15" fillId="0" borderId="22" xfId="44" applyNumberFormat="1" applyFont="1" applyBorder="1" applyAlignment="1">
      <alignment horizontal="center" vertical="center" wrapText="1"/>
    </xf>
    <xf numFmtId="170" fontId="20" fillId="7" borderId="14" xfId="44" applyNumberFormat="1" applyFont="1" applyFill="1" applyBorder="1" applyAlignment="1">
      <alignment vertical="center" wrapText="1"/>
    </xf>
    <xf numFmtId="0" fontId="15" fillId="0" borderId="11" xfId="44" applyFont="1" applyBorder="1" applyAlignment="1">
      <alignment horizontal="center" vertical="center" wrapText="1"/>
    </xf>
    <xf numFmtId="170" fontId="20" fillId="7" borderId="36" xfId="44" applyNumberFormat="1" applyFont="1" applyFill="1" applyBorder="1" applyAlignment="1">
      <alignment vertical="center" wrapText="1"/>
    </xf>
    <xf numFmtId="0" fontId="15" fillId="4" borderId="71" xfId="44" applyFont="1" applyFill="1" applyBorder="1" applyAlignment="1">
      <alignment horizontal="center" vertical="center" wrapText="1"/>
    </xf>
    <xf numFmtId="164" fontId="3" fillId="0" borderId="0" xfId="44" applyNumberFormat="1"/>
    <xf numFmtId="0" fontId="3" fillId="0" borderId="0" xfId="44" applyAlignment="1">
      <alignment horizontal="left"/>
    </xf>
    <xf numFmtId="0" fontId="3" fillId="0" borderId="0" xfId="44" applyAlignment="1">
      <alignment horizontal="center" vertical="center" wrapText="1"/>
    </xf>
    <xf numFmtId="164" fontId="20" fillId="4" borderId="14" xfId="45" applyFont="1" applyFill="1" applyBorder="1" applyAlignment="1" applyProtection="1">
      <alignment horizontal="center" vertical="center" wrapText="1"/>
    </xf>
    <xf numFmtId="10" fontId="20" fillId="4" borderId="33" xfId="46" applyNumberFormat="1" applyFont="1" applyFill="1" applyBorder="1" applyAlignment="1" applyProtection="1">
      <alignment horizontal="center" vertical="center" wrapText="1"/>
    </xf>
    <xf numFmtId="164" fontId="19" fillId="0" borderId="11" xfId="45" applyFont="1" applyFill="1" applyBorder="1" applyAlignment="1" applyProtection="1">
      <alignment horizontal="center" vertical="center" wrapText="1"/>
    </xf>
    <xf numFmtId="164" fontId="19" fillId="0" borderId="12" xfId="45" applyFont="1" applyFill="1" applyBorder="1" applyAlignment="1" applyProtection="1">
      <alignment horizontal="center" vertical="center" wrapText="1"/>
    </xf>
    <xf numFmtId="166" fontId="20" fillId="4" borderId="33" xfId="46" applyNumberFormat="1" applyFont="1" applyFill="1" applyBorder="1" applyAlignment="1" applyProtection="1">
      <alignment horizontal="center" vertical="center" wrapText="1"/>
    </xf>
    <xf numFmtId="164" fontId="24" fillId="7" borderId="14" xfId="45" applyFont="1" applyFill="1" applyBorder="1" applyAlignment="1" applyProtection="1">
      <alignment vertical="center"/>
    </xf>
    <xf numFmtId="164" fontId="15" fillId="0" borderId="41" xfId="45" applyFont="1" applyFill="1" applyBorder="1" applyAlignment="1" applyProtection="1">
      <alignment horizontal="center" vertical="center"/>
    </xf>
    <xf numFmtId="164" fontId="15" fillId="0" borderId="33" xfId="45" applyFont="1" applyFill="1" applyBorder="1" applyAlignment="1" applyProtection="1">
      <alignment horizontal="center" vertical="center"/>
    </xf>
    <xf numFmtId="164" fontId="24" fillId="0" borderId="23" xfId="45" applyFont="1" applyFill="1" applyBorder="1" applyAlignment="1" applyProtection="1">
      <alignment vertical="center"/>
    </xf>
    <xf numFmtId="164" fontId="67" fillId="0" borderId="9" xfId="33" applyFont="1" applyFill="1" applyBorder="1" applyAlignment="1" applyProtection="1">
      <alignment horizontal="center" vertical="center"/>
    </xf>
    <xf numFmtId="164" fontId="67" fillId="0" borderId="24" xfId="33" applyFont="1" applyFill="1" applyBorder="1" applyAlignment="1" applyProtection="1">
      <alignment horizontal="center" vertical="center"/>
    </xf>
    <xf numFmtId="0" fontId="15" fillId="10" borderId="30" xfId="44" applyFont="1" applyFill="1" applyBorder="1" applyAlignment="1" applyProtection="1">
      <alignment vertical="center" wrapText="1"/>
      <protection locked="0"/>
    </xf>
    <xf numFmtId="10" fontId="15" fillId="0" borderId="0" xfId="11" applyNumberFormat="1" applyFont="1" applyFill="1" applyBorder="1" applyAlignment="1" applyProtection="1">
      <alignment horizontal="center" vertical="center"/>
    </xf>
    <xf numFmtId="167" fontId="48" fillId="0" borderId="11" xfId="36" applyNumberFormat="1" applyFont="1" applyBorder="1" applyAlignment="1">
      <alignment horizontal="center" vertical="center"/>
    </xf>
    <xf numFmtId="167" fontId="48" fillId="0" borderId="11" xfId="22" applyNumberFormat="1" applyFont="1" applyBorder="1" applyAlignment="1">
      <alignment horizontal="center" vertical="center"/>
    </xf>
    <xf numFmtId="14" fontId="54" fillId="0" borderId="0" xfId="37" applyNumberFormat="1" applyFont="1" applyAlignment="1">
      <alignment horizontal="left" vertical="center"/>
    </xf>
    <xf numFmtId="0" fontId="54" fillId="5" borderId="0" xfId="37" applyFont="1" applyFill="1" applyAlignment="1">
      <alignment vertical="center"/>
    </xf>
    <xf numFmtId="0" fontId="54" fillId="0" borderId="0" xfId="37" applyFont="1" applyAlignment="1">
      <alignment vertical="center"/>
    </xf>
    <xf numFmtId="164" fontId="3" fillId="0" borderId="0" xfId="44" applyNumberFormat="1" applyAlignment="1">
      <alignment horizontal="center" vertical="center" wrapText="1"/>
    </xf>
    <xf numFmtId="0" fontId="3" fillId="2" borderId="0" xfId="44" applyFill="1" applyAlignment="1">
      <alignment horizontal="left"/>
    </xf>
    <xf numFmtId="0" fontId="3" fillId="2" borderId="0" xfId="44" applyFill="1" applyAlignment="1">
      <alignment horizontal="center" vertical="center" wrapText="1"/>
    </xf>
    <xf numFmtId="0" fontId="20" fillId="5" borderId="11" xfId="44" applyFont="1" applyFill="1" applyBorder="1" applyAlignment="1">
      <alignment horizontal="center" vertical="center"/>
    </xf>
    <xf numFmtId="0" fontId="20" fillId="5" borderId="11" xfId="44" applyFont="1" applyFill="1" applyBorder="1" applyAlignment="1">
      <alignment horizontal="left" vertical="center"/>
    </xf>
    <xf numFmtId="0" fontId="20" fillId="5" borderId="11" xfId="44" applyFont="1" applyFill="1" applyBorder="1" applyAlignment="1">
      <alignment horizontal="center" vertical="center" wrapText="1"/>
    </xf>
    <xf numFmtId="0" fontId="20" fillId="4" borderId="34" xfId="44" applyFont="1" applyFill="1" applyBorder="1" applyAlignment="1">
      <alignment horizontal="center" vertical="center"/>
    </xf>
    <xf numFmtId="0" fontId="20" fillId="4" borderId="14" xfId="44" applyFont="1" applyFill="1" applyBorder="1" applyAlignment="1">
      <alignment vertical="center"/>
    </xf>
    <xf numFmtId="0" fontId="20" fillId="4" borderId="14" xfId="44" applyFont="1" applyFill="1" applyBorder="1" applyAlignment="1">
      <alignment horizontal="left" vertical="center"/>
    </xf>
    <xf numFmtId="0" fontId="20" fillId="4" borderId="14" xfId="44" applyFont="1" applyFill="1" applyBorder="1" applyAlignment="1">
      <alignment horizontal="center" vertical="center"/>
    </xf>
    <xf numFmtId="0" fontId="20" fillId="4" borderId="14" xfId="44" applyFont="1" applyFill="1" applyBorder="1" applyAlignment="1">
      <alignment horizontal="center" vertical="center" wrapText="1"/>
    </xf>
    <xf numFmtId="0" fontId="18" fillId="0" borderId="37" xfId="44" applyFont="1" applyBorder="1" applyAlignment="1">
      <alignment horizontal="center" vertical="center"/>
    </xf>
    <xf numFmtId="0" fontId="19" fillId="0" borderId="13" xfId="44" applyFont="1" applyBorder="1" applyAlignment="1">
      <alignment horizontal="center" vertical="center"/>
    </xf>
    <xf numFmtId="0" fontId="19" fillId="0" borderId="13" xfId="44" applyFont="1" applyBorder="1" applyAlignment="1">
      <alignment horizontal="left" vertical="center"/>
    </xf>
    <xf numFmtId="165" fontId="19" fillId="0" borderId="11" xfId="44" applyNumberFormat="1" applyFont="1" applyBorder="1" applyAlignment="1">
      <alignment horizontal="center" vertical="center" wrapText="1"/>
    </xf>
    <xf numFmtId="0" fontId="16" fillId="0" borderId="13" xfId="44" applyFont="1" applyBorder="1" applyAlignment="1">
      <alignment horizontal="center" vertical="center" wrapText="1"/>
    </xf>
    <xf numFmtId="0" fontId="16" fillId="0" borderId="13" xfId="44" applyFont="1" applyBorder="1" applyAlignment="1">
      <alignment horizontal="left" vertical="center" wrapText="1"/>
    </xf>
    <xf numFmtId="0" fontId="16" fillId="0" borderId="11" xfId="44" applyFont="1" applyBorder="1" applyAlignment="1">
      <alignment horizontal="left" vertical="center" wrapText="1"/>
    </xf>
    <xf numFmtId="0" fontId="19" fillId="0" borderId="13" xfId="44" applyFont="1" applyBorder="1" applyAlignment="1">
      <alignment horizontal="center" vertical="center" wrapText="1"/>
    </xf>
    <xf numFmtId="0" fontId="19" fillId="0" borderId="13" xfId="44" applyFont="1" applyBorder="1" applyAlignment="1">
      <alignment horizontal="left" vertical="center" wrapText="1"/>
    </xf>
    <xf numFmtId="0" fontId="20" fillId="0" borderId="37" xfId="44" applyFont="1" applyBorder="1" applyAlignment="1">
      <alignment horizontal="center" vertical="center"/>
    </xf>
    <xf numFmtId="0" fontId="15" fillId="0" borderId="13" xfId="44" applyFont="1" applyBorder="1" applyAlignment="1">
      <alignment horizontal="center" vertical="center"/>
    </xf>
    <xf numFmtId="0" fontId="23" fillId="0" borderId="13" xfId="44" applyFont="1" applyBorder="1" applyAlignment="1">
      <alignment horizontal="center" vertical="center" wrapText="1"/>
    </xf>
    <xf numFmtId="0" fontId="15" fillId="0" borderId="13" xfId="44" applyFont="1" applyBorder="1" applyAlignment="1">
      <alignment horizontal="center" vertical="center" wrapText="1"/>
    </xf>
    <xf numFmtId="0" fontId="15" fillId="9" borderId="8" xfId="44" applyFont="1" applyFill="1" applyBorder="1"/>
    <xf numFmtId="0" fontId="15" fillId="9" borderId="9" xfId="44" applyFont="1" applyFill="1" applyBorder="1"/>
    <xf numFmtId="0" fontId="15" fillId="9" borderId="9" xfId="44" applyFont="1" applyFill="1" applyBorder="1" applyAlignment="1">
      <alignment horizontal="left"/>
    </xf>
    <xf numFmtId="0" fontId="15" fillId="9" borderId="9" xfId="44" applyFont="1" applyFill="1" applyBorder="1" applyAlignment="1">
      <alignment horizontal="center" vertical="center"/>
    </xf>
    <xf numFmtId="14" fontId="54" fillId="5" borderId="0" xfId="37" applyNumberFormat="1" applyFont="1" applyFill="1" applyAlignment="1">
      <alignment horizontal="center" vertical="center"/>
    </xf>
    <xf numFmtId="14" fontId="54" fillId="0" borderId="0" xfId="37" applyNumberFormat="1" applyFont="1" applyAlignment="1">
      <alignment horizontal="center" vertical="center"/>
    </xf>
    <xf numFmtId="0" fontId="4" fillId="0" borderId="0" xfId="37" applyAlignment="1">
      <alignment horizontal="center" vertical="center" wrapText="1"/>
    </xf>
    <xf numFmtId="0" fontId="4" fillId="0" borderId="0" xfId="37" applyAlignment="1">
      <alignment horizontal="left"/>
    </xf>
    <xf numFmtId="0" fontId="4" fillId="0" borderId="0" xfId="37" applyAlignment="1">
      <alignment vertical="center"/>
    </xf>
    <xf numFmtId="164" fontId="16" fillId="10" borderId="86" xfId="33" applyFont="1" applyFill="1" applyBorder="1" applyAlignment="1" applyProtection="1">
      <alignment horizontal="center" vertical="center"/>
      <protection locked="0"/>
    </xf>
    <xf numFmtId="0" fontId="2" fillId="0" borderId="0" xfId="27" applyFont="1"/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0" fontId="2" fillId="0" borderId="0" xfId="22" applyFont="1" applyAlignment="1">
      <alignment vertical="center"/>
    </xf>
    <xf numFmtId="0" fontId="2" fillId="2" borderId="0" xfId="44" applyFont="1" applyFill="1"/>
    <xf numFmtId="0" fontId="2" fillId="0" borderId="0" xfId="44" applyFont="1"/>
    <xf numFmtId="4" fontId="2" fillId="5" borderId="11" xfId="36" applyNumberFormat="1" applyFont="1" applyFill="1" applyBorder="1" applyAlignment="1">
      <alignment horizontal="center" vertical="center"/>
    </xf>
    <xf numFmtId="0" fontId="2" fillId="5" borderId="11" xfId="36" applyFont="1" applyFill="1" applyBorder="1" applyAlignment="1">
      <alignment horizontal="center" vertical="center"/>
    </xf>
    <xf numFmtId="10" fontId="2" fillId="5" borderId="11" xfId="36" applyNumberFormat="1" applyFont="1" applyFill="1" applyBorder="1" applyAlignment="1">
      <alignment horizontal="center" vertical="center"/>
    </xf>
    <xf numFmtId="167" fontId="2" fillId="0" borderId="11" xfId="36" applyNumberFormat="1" applyFont="1" applyBorder="1" applyAlignment="1">
      <alignment horizontal="center" vertical="center"/>
    </xf>
    <xf numFmtId="10" fontId="2" fillId="0" borderId="11" xfId="36" applyNumberFormat="1" applyFont="1" applyBorder="1" applyAlignment="1">
      <alignment horizontal="center" vertical="center"/>
    </xf>
    <xf numFmtId="0" fontId="2" fillId="5" borderId="12" xfId="36" applyFont="1" applyFill="1" applyBorder="1" applyAlignment="1">
      <alignment horizontal="center" vertical="center"/>
    </xf>
    <xf numFmtId="165" fontId="19" fillId="0" borderId="13" xfId="44" applyNumberFormat="1" applyFont="1" applyBorder="1" applyAlignment="1">
      <alignment horizontal="center" vertical="center"/>
    </xf>
    <xf numFmtId="2" fontId="19" fillId="0" borderId="13" xfId="44" applyNumberFormat="1" applyFont="1" applyBorder="1" applyAlignment="1">
      <alignment horizontal="center" vertical="center"/>
    </xf>
    <xf numFmtId="2" fontId="20" fillId="4" borderId="14" xfId="44" applyNumberFormat="1" applyFont="1" applyFill="1" applyBorder="1" applyAlignment="1">
      <alignment horizontal="center" vertical="center"/>
    </xf>
    <xf numFmtId="171" fontId="3" fillId="2" borderId="0" xfId="44" applyNumberFormat="1" applyFill="1" applyAlignment="1">
      <alignment horizontal="center" vertical="center"/>
    </xf>
    <xf numFmtId="10" fontId="19" fillId="0" borderId="41" xfId="46" applyNumberFormat="1" applyFont="1" applyFill="1" applyBorder="1" applyAlignment="1" applyProtection="1">
      <alignment horizontal="center" vertical="center" wrapText="1"/>
    </xf>
    <xf numFmtId="10" fontId="19" fillId="0" borderId="33" xfId="46" applyNumberFormat="1" applyFont="1" applyFill="1" applyBorder="1" applyAlignment="1" applyProtection="1">
      <alignment horizontal="center" vertical="center" wrapText="1"/>
    </xf>
    <xf numFmtId="10" fontId="19" fillId="0" borderId="41" xfId="11" applyNumberFormat="1" applyFont="1" applyFill="1" applyBorder="1" applyAlignment="1" applyProtection="1">
      <alignment horizontal="center" vertical="center" wrapText="1"/>
    </xf>
    <xf numFmtId="10" fontId="19" fillId="0" borderId="33" xfId="11" applyNumberFormat="1" applyFont="1" applyFill="1" applyBorder="1" applyAlignment="1" applyProtection="1">
      <alignment horizontal="center" vertical="center" wrapText="1"/>
    </xf>
    <xf numFmtId="2" fontId="19" fillId="0" borderId="13" xfId="44" applyNumberFormat="1" applyFont="1" applyBorder="1" applyAlignment="1">
      <alignment horizontal="center" vertical="center" wrapText="1"/>
    </xf>
    <xf numFmtId="170" fontId="19" fillId="0" borderId="11" xfId="44" applyNumberFormat="1" applyFont="1" applyBorder="1" applyAlignment="1">
      <alignment horizontal="center" vertical="center" wrapText="1"/>
    </xf>
    <xf numFmtId="1" fontId="71" fillId="0" borderId="11" xfId="48" applyNumberFormat="1" applyFont="1" applyFill="1" applyBorder="1" applyAlignment="1" applyProtection="1">
      <alignment horizontal="center" vertical="center" wrapText="1"/>
    </xf>
    <xf numFmtId="1" fontId="71" fillId="0" borderId="73" xfId="48" applyNumberFormat="1" applyFont="1" applyFill="1" applyBorder="1" applyAlignment="1" applyProtection="1">
      <alignment horizontal="center" vertical="center" wrapText="1"/>
    </xf>
    <xf numFmtId="164" fontId="71" fillId="0" borderId="11" xfId="33" applyFont="1" applyFill="1" applyBorder="1" applyAlignment="1" applyProtection="1">
      <alignment horizontal="center" vertical="center" wrapText="1"/>
    </xf>
    <xf numFmtId="164" fontId="71" fillId="0" borderId="73" xfId="33" applyFont="1" applyFill="1" applyBorder="1" applyAlignment="1" applyProtection="1">
      <alignment horizontal="center" vertical="center" wrapText="1"/>
    </xf>
    <xf numFmtId="0" fontId="43" fillId="0" borderId="0" xfId="37" applyFont="1" applyAlignment="1">
      <alignment vertical="center" wrapText="1"/>
    </xf>
    <xf numFmtId="0" fontId="15" fillId="0" borderId="82" xfId="44" applyFont="1" applyBorder="1" applyAlignment="1">
      <alignment horizontal="center" vertical="center"/>
    </xf>
    <xf numFmtId="0" fontId="43" fillId="0" borderId="11" xfId="44" applyFont="1" applyBorder="1" applyAlignment="1">
      <alignment vertical="center" wrapText="1"/>
    </xf>
    <xf numFmtId="0" fontId="43" fillId="0" borderId="3" xfId="44" applyFont="1" applyBorder="1" applyAlignment="1">
      <alignment horizontal="center" vertical="center"/>
    </xf>
    <xf numFmtId="170" fontId="43" fillId="0" borderId="18" xfId="44" applyNumberFormat="1" applyFont="1" applyBorder="1" applyAlignment="1">
      <alignment horizontal="center" vertical="center"/>
    </xf>
    <xf numFmtId="0" fontId="15" fillId="0" borderId="31" xfId="44" applyFont="1" applyBorder="1" applyAlignment="1">
      <alignment horizontal="center" vertical="center"/>
    </xf>
    <xf numFmtId="0" fontId="43" fillId="0" borderId="22" xfId="44" applyFont="1" applyBorder="1" applyAlignment="1">
      <alignment horizontal="center" vertical="center"/>
    </xf>
    <xf numFmtId="0" fontId="43" fillId="0" borderId="74" xfId="44" applyFont="1" applyBorder="1" applyAlignment="1">
      <alignment vertical="center" wrapText="1"/>
    </xf>
    <xf numFmtId="0" fontId="15" fillId="0" borderId="12" xfId="44" applyFont="1" applyBorder="1" applyAlignment="1">
      <alignment horizontal="left" vertical="center" wrapText="1"/>
    </xf>
    <xf numFmtId="4" fontId="15" fillId="0" borderId="11" xfId="44" applyNumberFormat="1" applyFont="1" applyBorder="1" applyAlignment="1">
      <alignment horizontal="center" vertical="center"/>
    </xf>
    <xf numFmtId="0" fontId="43" fillId="0" borderId="11" xfId="44" applyFont="1" applyBorder="1" applyAlignment="1">
      <alignment horizontal="center" vertical="center"/>
    </xf>
    <xf numFmtId="170" fontId="43" fillId="0" borderId="14" xfId="44" applyNumberFormat="1" applyFont="1" applyBorder="1" applyAlignment="1">
      <alignment horizontal="center" vertical="center"/>
    </xf>
    <xf numFmtId="164" fontId="3" fillId="2" borderId="0" xfId="44" applyNumberFormat="1" applyFill="1" applyAlignment="1">
      <alignment horizontal="center" vertical="center"/>
    </xf>
    <xf numFmtId="0" fontId="8" fillId="0" borderId="0" xfId="27" applyAlignment="1">
      <alignment horizontal="center"/>
    </xf>
    <xf numFmtId="0" fontId="55" fillId="0" borderId="0" xfId="40" applyFont="1"/>
    <xf numFmtId="0" fontId="16" fillId="0" borderId="0" xfId="40"/>
    <xf numFmtId="0" fontId="53" fillId="5" borderId="85" xfId="14" applyFont="1" applyFill="1" applyBorder="1" applyAlignment="1">
      <alignment horizontal="center" vertical="center" wrapText="1"/>
    </xf>
    <xf numFmtId="0" fontId="53" fillId="5" borderId="6" xfId="14" applyFont="1" applyFill="1" applyBorder="1" applyAlignment="1">
      <alignment horizontal="center" vertical="center" wrapText="1"/>
    </xf>
    <xf numFmtId="0" fontId="70" fillId="0" borderId="0" xfId="14" applyFont="1" applyAlignment="1">
      <alignment horizontal="center" vertical="center" wrapText="1"/>
    </xf>
    <xf numFmtId="0" fontId="18" fillId="0" borderId="0" xfId="14" applyFont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0" fontId="71" fillId="0" borderId="37" xfId="12" applyFont="1" applyBorder="1" applyAlignment="1">
      <alignment horizontal="center" vertical="center" wrapText="1"/>
    </xf>
    <xf numFmtId="0" fontId="71" fillId="0" borderId="84" xfId="12" applyFont="1" applyBorder="1" applyAlignment="1">
      <alignment horizontal="center" vertical="center" wrapText="1"/>
    </xf>
    <xf numFmtId="0" fontId="16" fillId="5" borderId="0" xfId="40" applyFill="1"/>
    <xf numFmtId="0" fontId="16" fillId="0" borderId="0" xfId="12"/>
    <xf numFmtId="0" fontId="53" fillId="0" borderId="0" xfId="12" applyFont="1" applyAlignment="1">
      <alignment horizontal="right" vertical="center" wrapText="1"/>
    </xf>
    <xf numFmtId="164" fontId="17" fillId="0" borderId="0" xfId="14" applyNumberFormat="1" applyFont="1" applyAlignment="1">
      <alignment horizontal="center" vertical="center" wrapText="1"/>
    </xf>
    <xf numFmtId="0" fontId="54" fillId="5" borderId="0" xfId="37" applyFont="1" applyFill="1" applyAlignment="1">
      <alignment horizontal="center" vertical="center"/>
    </xf>
    <xf numFmtId="14" fontId="57" fillId="5" borderId="0" xfId="40" applyNumberFormat="1" applyFont="1" applyFill="1" applyAlignment="1">
      <alignment horizontal="left" vertical="center"/>
    </xf>
    <xf numFmtId="0" fontId="54" fillId="0" borderId="0" xfId="37" applyFont="1" applyAlignment="1">
      <alignment horizontal="center" vertical="center"/>
    </xf>
    <xf numFmtId="14" fontId="57" fillId="0" borderId="0" xfId="40" applyNumberFormat="1" applyFont="1" applyAlignment="1">
      <alignment horizontal="left" vertical="center"/>
    </xf>
    <xf numFmtId="0" fontId="16" fillId="0" borderId="0" xfId="40" quotePrefix="1"/>
    <xf numFmtId="0" fontId="30" fillId="2" borderId="0" xfId="34" applyFont="1" applyFill="1" applyAlignment="1">
      <alignment horizontal="right" vertical="center"/>
    </xf>
    <xf numFmtId="0" fontId="23" fillId="5" borderId="48" xfId="34" applyFont="1" applyFill="1" applyBorder="1" applyAlignment="1" applyProtection="1">
      <alignment horizontal="left" vertical="center" indent="1"/>
      <protection locked="0"/>
    </xf>
    <xf numFmtId="0" fontId="23" fillId="5" borderId="49" xfId="34" applyFont="1" applyFill="1" applyBorder="1" applyAlignment="1" applyProtection="1">
      <alignment horizontal="left" vertical="center" indent="1"/>
      <protection locked="0"/>
    </xf>
    <xf numFmtId="0" fontId="23" fillId="5" borderId="50" xfId="34" applyFont="1" applyFill="1" applyBorder="1" applyAlignment="1" applyProtection="1">
      <alignment horizontal="left" vertical="center" indent="1"/>
      <protection locked="0"/>
    </xf>
    <xf numFmtId="0" fontId="37" fillId="2" borderId="8" xfId="34" applyFont="1" applyFill="1" applyBorder="1" applyAlignment="1">
      <alignment horizontal="center"/>
    </xf>
    <xf numFmtId="0" fontId="37" fillId="2" borderId="9" xfId="34" applyFont="1" applyFill="1" applyBorder="1" applyAlignment="1">
      <alignment horizontal="center"/>
    </xf>
    <xf numFmtId="0" fontId="37" fillId="2" borderId="10" xfId="34" applyFont="1" applyFill="1" applyBorder="1" applyAlignment="1">
      <alignment horizontal="center"/>
    </xf>
    <xf numFmtId="0" fontId="23" fillId="5" borderId="47" xfId="34" applyFont="1" applyFill="1" applyBorder="1" applyAlignment="1" applyProtection="1">
      <alignment horizontal="left" vertical="center" indent="1"/>
      <protection locked="0"/>
    </xf>
    <xf numFmtId="0" fontId="23" fillId="5" borderId="0" xfId="34" applyFont="1" applyFill="1" applyAlignment="1" applyProtection="1">
      <alignment horizontal="left" vertical="center" indent="1"/>
      <protection locked="0"/>
    </xf>
    <xf numFmtId="0" fontId="30" fillId="2" borderId="49" xfId="34" applyFont="1" applyFill="1" applyBorder="1" applyAlignment="1">
      <alignment horizontal="left" vertical="center" indent="2"/>
    </xf>
    <xf numFmtId="0" fontId="30" fillId="2" borderId="0" xfId="34" applyFont="1" applyFill="1" applyAlignment="1">
      <alignment horizontal="left"/>
    </xf>
    <xf numFmtId="0" fontId="23" fillId="5" borderId="0" xfId="34" applyFont="1" applyFill="1" applyAlignment="1" applyProtection="1">
      <alignment horizontal="left" indent="1"/>
      <protection locked="0"/>
    </xf>
    <xf numFmtId="0" fontId="30" fillId="2" borderId="48" xfId="34" applyFont="1" applyFill="1" applyBorder="1" applyAlignment="1">
      <alignment horizontal="left"/>
    </xf>
    <xf numFmtId="0" fontId="30" fillId="2" borderId="49" xfId="34" applyFont="1" applyFill="1" applyBorder="1" applyAlignment="1">
      <alignment horizontal="left"/>
    </xf>
    <xf numFmtId="0" fontId="23" fillId="5" borderId="49" xfId="34" applyFont="1" applyFill="1" applyBorder="1" applyAlignment="1" applyProtection="1">
      <alignment horizontal="left" indent="1"/>
      <protection locked="0"/>
    </xf>
    <xf numFmtId="0" fontId="23" fillId="5" borderId="50" xfId="34" applyFont="1" applyFill="1" applyBorder="1" applyAlignment="1" applyProtection="1">
      <alignment horizontal="left" indent="1"/>
      <protection locked="0"/>
    </xf>
    <xf numFmtId="0" fontId="40" fillId="2" borderId="0" xfId="34" applyFont="1" applyFill="1" applyAlignment="1">
      <alignment horizontal="justify" wrapText="1"/>
    </xf>
    <xf numFmtId="0" fontId="30" fillId="2" borderId="0" xfId="34" applyFont="1" applyFill="1" applyAlignment="1">
      <alignment horizontal="right"/>
    </xf>
    <xf numFmtId="0" fontId="23" fillId="5" borderId="47" xfId="34" applyFont="1" applyFill="1" applyBorder="1" applyAlignment="1" applyProtection="1">
      <alignment horizontal="left" indent="1"/>
      <protection locked="0"/>
    </xf>
    <xf numFmtId="0" fontId="30" fillId="2" borderId="47" xfId="34" applyFont="1" applyFill="1" applyBorder="1" applyAlignment="1">
      <alignment horizontal="right" indent="1"/>
    </xf>
    <xf numFmtId="0" fontId="23" fillId="5" borderId="47" xfId="34" applyFont="1" applyFill="1" applyBorder="1" applyAlignment="1" applyProtection="1">
      <alignment horizontal="left"/>
      <protection locked="0"/>
    </xf>
    <xf numFmtId="49" fontId="23" fillId="5" borderId="49" xfId="34" applyNumberFormat="1" applyFont="1" applyFill="1" applyBorder="1" applyAlignment="1" applyProtection="1">
      <alignment horizontal="left" indent="1"/>
      <protection locked="0"/>
    </xf>
    <xf numFmtId="0" fontId="30" fillId="2" borderId="0" xfId="34" applyFont="1" applyFill="1" applyAlignment="1">
      <alignment horizontal="right" indent="1"/>
    </xf>
    <xf numFmtId="0" fontId="42" fillId="2" borderId="8" xfId="34" applyFont="1" applyFill="1" applyBorder="1" applyAlignment="1">
      <alignment horizontal="center" vertical="center"/>
    </xf>
    <xf numFmtId="0" fontId="42" fillId="2" borderId="9" xfId="34" applyFont="1" applyFill="1" applyBorder="1" applyAlignment="1">
      <alignment horizontal="center" vertical="center"/>
    </xf>
    <xf numFmtId="0" fontId="42" fillId="2" borderId="10" xfId="34" applyFont="1" applyFill="1" applyBorder="1" applyAlignment="1">
      <alignment horizontal="center" vertical="center"/>
    </xf>
    <xf numFmtId="0" fontId="23" fillId="5" borderId="49" xfId="34" applyFont="1" applyFill="1" applyBorder="1" applyAlignment="1" applyProtection="1">
      <alignment horizontal="left"/>
      <protection locked="0"/>
    </xf>
    <xf numFmtId="0" fontId="47" fillId="2" borderId="24" xfId="34" applyFont="1" applyFill="1" applyBorder="1" applyAlignment="1">
      <alignment horizontal="center"/>
    </xf>
    <xf numFmtId="0" fontId="23" fillId="5" borderId="0" xfId="34" applyFont="1" applyFill="1" applyAlignment="1" applyProtection="1">
      <alignment horizontal="center"/>
      <protection locked="0"/>
    </xf>
    <xf numFmtId="0" fontId="46" fillId="2" borderId="0" xfId="34" applyFont="1" applyFill="1" applyAlignment="1">
      <alignment horizontal="justify" vertical="center" wrapText="1"/>
    </xf>
    <xf numFmtId="0" fontId="30" fillId="0" borderId="0" xfId="34" applyFont="1" applyAlignment="1">
      <alignment horizontal="center"/>
    </xf>
    <xf numFmtId="14" fontId="23" fillId="5" borderId="47" xfId="34" applyNumberFormat="1" applyFont="1" applyFill="1" applyBorder="1" applyAlignment="1" applyProtection="1">
      <alignment horizontal="center"/>
      <protection locked="0"/>
    </xf>
    <xf numFmtId="0" fontId="23" fillId="2" borderId="0" xfId="34" applyFont="1" applyFill="1" applyAlignment="1" applyProtection="1">
      <alignment horizontal="center"/>
      <protection locked="0"/>
    </xf>
    <xf numFmtId="0" fontId="23" fillId="2" borderId="23" xfId="34" applyFont="1" applyFill="1" applyBorder="1" applyAlignment="1" applyProtection="1">
      <alignment horizontal="center"/>
      <protection locked="0"/>
    </xf>
    <xf numFmtId="0" fontId="23" fillId="5" borderId="0" xfId="34" applyFont="1" applyFill="1" applyAlignment="1" applyProtection="1">
      <alignment horizontal="left"/>
      <protection locked="0"/>
    </xf>
    <xf numFmtId="0" fontId="23" fillId="5" borderId="48" xfId="34" applyFont="1" applyFill="1" applyBorder="1" applyAlignment="1" applyProtection="1">
      <alignment horizontal="left"/>
      <protection locked="0"/>
    </xf>
    <xf numFmtId="0" fontId="23" fillId="5" borderId="50" xfId="34" applyFont="1" applyFill="1" applyBorder="1" applyAlignment="1" applyProtection="1">
      <alignment horizontal="left"/>
      <protection locked="0"/>
    </xf>
    <xf numFmtId="3" fontId="23" fillId="5" borderId="49" xfId="34" applyNumberFormat="1" applyFont="1" applyFill="1" applyBorder="1" applyAlignment="1" applyProtection="1">
      <alignment horizontal="left"/>
      <protection locked="0"/>
    </xf>
    <xf numFmtId="0" fontId="19" fillId="0" borderId="12" xfId="65" applyFont="1" applyBorder="1" applyAlignment="1">
      <alignment horizontal="center" vertical="center"/>
    </xf>
    <xf numFmtId="0" fontId="19" fillId="0" borderId="13" xfId="65" applyFont="1" applyBorder="1" applyAlignment="1">
      <alignment horizontal="center" vertical="center"/>
    </xf>
    <xf numFmtId="0" fontId="19" fillId="0" borderId="12" xfId="65" applyFont="1" applyBorder="1" applyAlignment="1">
      <alignment horizontal="left" vertical="center" wrapText="1"/>
    </xf>
    <xf numFmtId="0" fontId="19" fillId="0" borderId="14" xfId="65" applyFont="1" applyBorder="1" applyAlignment="1">
      <alignment horizontal="left" vertical="center"/>
    </xf>
    <xf numFmtId="0" fontId="19" fillId="0" borderId="13" xfId="65" applyFont="1" applyBorder="1" applyAlignment="1">
      <alignment horizontal="left" vertical="center"/>
    </xf>
    <xf numFmtId="10" fontId="15" fillId="0" borderId="11" xfId="10" applyNumberFormat="1" applyFont="1" applyFill="1" applyBorder="1" applyAlignment="1" applyProtection="1">
      <alignment horizontal="center" vertical="center"/>
    </xf>
    <xf numFmtId="0" fontId="19" fillId="0" borderId="14" xfId="65" applyFont="1" applyBorder="1" applyAlignment="1">
      <alignment horizontal="left" vertical="center" wrapText="1"/>
    </xf>
    <xf numFmtId="0" fontId="19" fillId="0" borderId="13" xfId="65" applyFont="1" applyBorder="1" applyAlignment="1">
      <alignment horizontal="left" vertical="center" wrapText="1"/>
    </xf>
    <xf numFmtId="10" fontId="15" fillId="10" borderId="11" xfId="10" applyNumberFormat="1" applyFont="1" applyFill="1" applyBorder="1" applyAlignment="1" applyProtection="1">
      <alignment horizontal="center" vertical="center"/>
      <protection locked="0"/>
    </xf>
    <xf numFmtId="0" fontId="18" fillId="0" borderId="12" xfId="65" applyFont="1" applyBorder="1" applyAlignment="1">
      <alignment horizontal="center" vertical="center"/>
    </xf>
    <xf numFmtId="0" fontId="18" fillId="0" borderId="13" xfId="65" applyFont="1" applyBorder="1" applyAlignment="1">
      <alignment horizontal="center" vertical="center"/>
    </xf>
    <xf numFmtId="0" fontId="18" fillId="0" borderId="12" xfId="65" applyFont="1" applyBorder="1" applyAlignment="1">
      <alignment horizontal="left" vertical="center"/>
    </xf>
    <xf numFmtId="0" fontId="18" fillId="0" borderId="14" xfId="65" applyFont="1" applyBorder="1" applyAlignment="1">
      <alignment horizontal="left" vertical="center"/>
    </xf>
    <xf numFmtId="0" fontId="18" fillId="0" borderId="13" xfId="65" applyFont="1" applyBorder="1" applyAlignment="1">
      <alignment horizontal="left" vertical="center"/>
    </xf>
    <xf numFmtId="10" fontId="18" fillId="0" borderId="11" xfId="10" applyNumberFormat="1" applyFont="1" applyBorder="1" applyAlignment="1" applyProtection="1">
      <alignment horizontal="center" vertical="center"/>
    </xf>
    <xf numFmtId="0" fontId="19" fillId="0" borderId="12" xfId="65" applyFont="1" applyBorder="1" applyAlignment="1">
      <alignment horizontal="left" vertical="center"/>
    </xf>
    <xf numFmtId="0" fontId="18" fillId="7" borderId="12" xfId="65" applyFont="1" applyFill="1" applyBorder="1" applyAlignment="1">
      <alignment horizontal="left" vertical="center"/>
    </xf>
    <xf numFmtId="0" fontId="18" fillId="7" borderId="14" xfId="65" applyFont="1" applyFill="1" applyBorder="1" applyAlignment="1">
      <alignment horizontal="left" vertical="center"/>
    </xf>
    <xf numFmtId="0" fontId="18" fillId="7" borderId="13" xfId="65" applyFont="1" applyFill="1" applyBorder="1" applyAlignment="1">
      <alignment horizontal="left" vertical="center"/>
    </xf>
    <xf numFmtId="0" fontId="18" fillId="0" borderId="17" xfId="65" applyFont="1" applyBorder="1" applyAlignment="1">
      <alignment horizontal="center" vertical="center"/>
    </xf>
    <xf numFmtId="0" fontId="18" fillId="0" borderId="19" xfId="65" applyFont="1" applyBorder="1" applyAlignment="1">
      <alignment horizontal="center" vertical="center"/>
    </xf>
    <xf numFmtId="0" fontId="18" fillId="0" borderId="17" xfId="65" applyFont="1" applyBorder="1" applyAlignment="1">
      <alignment horizontal="left" vertical="center"/>
    </xf>
    <xf numFmtId="0" fontId="18" fillId="0" borderId="18" xfId="65" applyFont="1" applyBorder="1" applyAlignment="1">
      <alignment horizontal="left" vertical="center"/>
    </xf>
    <xf numFmtId="0" fontId="18" fillId="0" borderId="19" xfId="65" applyFont="1" applyBorder="1" applyAlignment="1">
      <alignment horizontal="left" vertical="center"/>
    </xf>
    <xf numFmtId="0" fontId="18" fillId="0" borderId="15" xfId="65" applyFont="1" applyBorder="1" applyAlignment="1">
      <alignment horizontal="center" vertical="center"/>
    </xf>
    <xf numFmtId="0" fontId="18" fillId="0" borderId="16" xfId="65" applyFont="1" applyBorder="1" applyAlignment="1">
      <alignment horizontal="center" vertical="center"/>
    </xf>
    <xf numFmtId="0" fontId="32" fillId="0" borderId="63" xfId="27" applyFont="1" applyBorder="1" applyAlignment="1">
      <alignment horizontal="left" vertical="center"/>
    </xf>
    <xf numFmtId="0" fontId="32" fillId="0" borderId="64" xfId="27" applyFont="1" applyBorder="1" applyAlignment="1">
      <alignment horizontal="left" vertical="center"/>
    </xf>
    <xf numFmtId="0" fontId="32" fillId="0" borderId="65" xfId="27" applyFont="1" applyBorder="1" applyAlignment="1">
      <alignment horizontal="left" vertical="center"/>
    </xf>
    <xf numFmtId="164" fontId="31" fillId="0" borderId="0" xfId="33" applyFont="1" applyFill="1" applyBorder="1" applyAlignment="1" applyProtection="1">
      <alignment horizontal="left" vertical="center" wrapText="1"/>
    </xf>
    <xf numFmtId="0" fontId="49" fillId="2" borderId="55" xfId="22" applyFont="1" applyFill="1" applyBorder="1" applyAlignment="1">
      <alignment horizontal="left" vertical="center" wrapText="1"/>
    </xf>
    <xf numFmtId="0" fontId="49" fillId="2" borderId="56" xfId="22" applyFont="1" applyFill="1" applyBorder="1" applyAlignment="1">
      <alignment horizontal="left" vertical="center" wrapText="1"/>
    </xf>
    <xf numFmtId="0" fontId="49" fillId="2" borderId="57" xfId="22" applyFont="1" applyFill="1" applyBorder="1" applyAlignment="1">
      <alignment horizontal="left" vertical="center" wrapText="1"/>
    </xf>
    <xf numFmtId="0" fontId="49" fillId="2" borderId="58" xfId="22" applyFont="1" applyFill="1" applyBorder="1" applyAlignment="1">
      <alignment horizontal="left" vertical="center" wrapText="1"/>
    </xf>
    <xf numFmtId="0" fontId="49" fillId="2" borderId="0" xfId="22" applyFont="1" applyFill="1" applyAlignment="1">
      <alignment horizontal="left" vertical="center" wrapText="1"/>
    </xf>
    <xf numFmtId="0" fontId="49" fillId="2" borderId="59" xfId="22" applyFont="1" applyFill="1" applyBorder="1" applyAlignment="1">
      <alignment horizontal="left" vertical="center" wrapText="1"/>
    </xf>
    <xf numFmtId="0" fontId="49" fillId="2" borderId="63" xfId="22" applyFont="1" applyFill="1" applyBorder="1" applyAlignment="1">
      <alignment horizontal="left" vertical="center" wrapText="1"/>
    </xf>
    <xf numFmtId="0" fontId="49" fillId="2" borderId="64" xfId="22" applyFont="1" applyFill="1" applyBorder="1" applyAlignment="1">
      <alignment horizontal="left" vertical="center" wrapText="1"/>
    </xf>
    <xf numFmtId="0" fontId="49" fillId="2" borderId="65" xfId="22" applyFont="1" applyFill="1" applyBorder="1" applyAlignment="1">
      <alignment horizontal="left" vertical="center" wrapText="1"/>
    </xf>
    <xf numFmtId="0" fontId="23" fillId="0" borderId="58" xfId="22" applyFont="1" applyBorder="1" applyAlignment="1">
      <alignment horizontal="left" vertical="center" wrapText="1"/>
    </xf>
    <xf numFmtId="0" fontId="23" fillId="0" borderId="0" xfId="22" applyFont="1" applyAlignment="1">
      <alignment horizontal="left" vertical="center" wrapText="1"/>
    </xf>
    <xf numFmtId="0" fontId="23" fillId="0" borderId="59" xfId="22" applyFont="1" applyBorder="1" applyAlignment="1">
      <alignment horizontal="left" vertical="center" wrapText="1"/>
    </xf>
    <xf numFmtId="0" fontId="32" fillId="0" borderId="58" xfId="27" applyFont="1" applyBorder="1" applyAlignment="1">
      <alignment horizontal="left" vertical="center" wrapText="1"/>
    </xf>
    <xf numFmtId="0" fontId="32" fillId="0" borderId="0" xfId="27" applyFont="1" applyAlignment="1">
      <alignment horizontal="left" vertical="center" wrapText="1"/>
    </xf>
    <xf numFmtId="0" fontId="32" fillId="0" borderId="59" xfId="27" applyFont="1" applyBorder="1" applyAlignment="1">
      <alignment horizontal="left" vertical="center" wrapText="1"/>
    </xf>
    <xf numFmtId="0" fontId="32" fillId="0" borderId="58" xfId="27" applyFont="1" applyBorder="1" applyAlignment="1">
      <alignment horizontal="left"/>
    </xf>
    <xf numFmtId="0" fontId="32" fillId="0" borderId="0" xfId="27" applyFont="1" applyAlignment="1">
      <alignment horizontal="left"/>
    </xf>
    <xf numFmtId="0" fontId="32" fillId="0" borderId="59" xfId="27" applyFont="1" applyBorder="1" applyAlignment="1">
      <alignment horizontal="left"/>
    </xf>
    <xf numFmtId="0" fontId="32" fillId="0" borderId="58" xfId="27" applyFont="1" applyBorder="1" applyAlignment="1">
      <alignment horizontal="left" wrapText="1"/>
    </xf>
    <xf numFmtId="0" fontId="32" fillId="0" borderId="0" xfId="27" applyFont="1" applyAlignment="1">
      <alignment horizontal="left" wrapText="1"/>
    </xf>
    <xf numFmtId="0" fontId="32" fillId="0" borderId="59" xfId="27" applyFont="1" applyBorder="1" applyAlignment="1">
      <alignment horizontal="left" wrapText="1"/>
    </xf>
    <xf numFmtId="0" fontId="32" fillId="0" borderId="58" xfId="27" applyFont="1" applyBorder="1" applyAlignment="1">
      <alignment horizontal="left" vertical="center"/>
    </xf>
    <xf numFmtId="0" fontId="32" fillId="0" borderId="0" xfId="27" applyFont="1" applyAlignment="1">
      <alignment horizontal="left" vertical="center"/>
    </xf>
    <xf numFmtId="0" fontId="32" fillId="0" borderId="59" xfId="27" applyFont="1" applyBorder="1" applyAlignment="1">
      <alignment horizontal="left" vertical="center"/>
    </xf>
    <xf numFmtId="0" fontId="8" fillId="10" borderId="0" xfId="27" applyFill="1" applyAlignment="1" applyProtection="1">
      <alignment horizontal="left" vertical="top" wrapText="1"/>
      <protection locked="0"/>
    </xf>
    <xf numFmtId="0" fontId="30" fillId="0" borderId="42" xfId="27" applyFont="1" applyBorder="1" applyAlignment="1">
      <alignment horizontal="left" vertical="center"/>
    </xf>
    <xf numFmtId="0" fontId="16" fillId="2" borderId="55" xfId="22" applyFont="1" applyFill="1" applyBorder="1" applyAlignment="1">
      <alignment horizontal="left" vertical="center" wrapText="1"/>
    </xf>
    <xf numFmtId="0" fontId="16" fillId="2" borderId="56" xfId="22" applyFont="1" applyFill="1" applyBorder="1" applyAlignment="1">
      <alignment horizontal="left" vertical="center" wrapText="1"/>
    </xf>
    <xf numFmtId="0" fontId="16" fillId="2" borderId="57" xfId="22" applyFont="1" applyFill="1" applyBorder="1" applyAlignment="1">
      <alignment horizontal="left" vertical="center" wrapText="1"/>
    </xf>
    <xf numFmtId="0" fontId="16" fillId="2" borderId="58" xfId="22" applyFont="1" applyFill="1" applyBorder="1" applyAlignment="1">
      <alignment horizontal="left" vertical="center" wrapText="1"/>
    </xf>
    <xf numFmtId="0" fontId="16" fillId="2" borderId="0" xfId="22" applyFont="1" applyFill="1" applyAlignment="1">
      <alignment horizontal="left" vertical="center" wrapText="1"/>
    </xf>
    <xf numFmtId="0" fontId="16" fillId="2" borderId="59" xfId="22" applyFont="1" applyFill="1" applyBorder="1" applyAlignment="1">
      <alignment horizontal="left" vertical="center" wrapText="1"/>
    </xf>
    <xf numFmtId="0" fontId="33" fillId="0" borderId="58" xfId="22" applyFont="1" applyBorder="1" applyAlignment="1">
      <alignment horizontal="left" vertical="center" wrapText="1"/>
    </xf>
    <xf numFmtId="0" fontId="33" fillId="0" borderId="0" xfId="22" applyFont="1" applyAlignment="1">
      <alignment horizontal="left" vertical="center" wrapText="1"/>
    </xf>
    <xf numFmtId="0" fontId="33" fillId="0" borderId="59" xfId="22" applyFont="1" applyBorder="1" applyAlignment="1">
      <alignment horizontal="left" vertical="center" wrapText="1"/>
    </xf>
    <xf numFmtId="0" fontId="17" fillId="0" borderId="42" xfId="22" applyFont="1" applyBorder="1" applyAlignment="1">
      <alignment vertical="center"/>
    </xf>
    <xf numFmtId="0" fontId="30" fillId="0" borderId="0" xfId="27" applyFont="1" applyAlignment="1">
      <alignment horizontal="center" vertical="center" wrapText="1"/>
    </xf>
    <xf numFmtId="14" fontId="15" fillId="3" borderId="0" xfId="27" applyNumberFormat="1" applyFont="1" applyFill="1" applyAlignment="1">
      <alignment horizontal="center"/>
    </xf>
    <xf numFmtId="0" fontId="15" fillId="3" borderId="0" xfId="27" applyFont="1" applyFill="1" applyAlignment="1">
      <alignment horizontal="center"/>
    </xf>
    <xf numFmtId="0" fontId="15" fillId="0" borderId="0" xfId="27" applyFont="1" applyAlignment="1">
      <alignment horizontal="center"/>
    </xf>
    <xf numFmtId="0" fontId="20" fillId="0" borderId="24" xfId="27" applyFont="1" applyBorder="1" applyAlignment="1">
      <alignment horizontal="center"/>
    </xf>
    <xf numFmtId="10" fontId="23" fillId="7" borderId="12" xfId="28" applyNumberFormat="1" applyFont="1" applyFill="1" applyBorder="1" applyAlignment="1" applyProtection="1">
      <alignment horizontal="center" vertical="center" wrapText="1"/>
    </xf>
    <xf numFmtId="10" fontId="23" fillId="7" borderId="14" xfId="28" applyNumberFormat="1" applyFont="1" applyFill="1" applyBorder="1" applyAlignment="1" applyProtection="1">
      <alignment horizontal="center" vertical="center" wrapText="1"/>
    </xf>
    <xf numFmtId="10" fontId="23" fillId="7" borderId="13" xfId="28" applyNumberFormat="1" applyFont="1" applyFill="1" applyBorder="1" applyAlignment="1" applyProtection="1">
      <alignment horizontal="center" vertical="center" wrapText="1"/>
    </xf>
    <xf numFmtId="165" fontId="35" fillId="9" borderId="11" xfId="11" quotePrefix="1" applyNumberFormat="1" applyFont="1" applyFill="1" applyBorder="1" applyAlignment="1" applyProtection="1">
      <alignment horizontal="center" vertical="center" wrapText="1"/>
    </xf>
    <xf numFmtId="165" fontId="35" fillId="9" borderId="11" xfId="11" applyNumberFormat="1" applyFont="1" applyFill="1" applyBorder="1" applyAlignment="1" applyProtection="1">
      <alignment horizontal="center" vertical="center"/>
    </xf>
    <xf numFmtId="0" fontId="30" fillId="7" borderId="12" xfId="27" applyFont="1" applyFill="1" applyBorder="1" applyAlignment="1">
      <alignment horizontal="center" vertical="center"/>
    </xf>
    <xf numFmtId="0" fontId="30" fillId="7" borderId="14" xfId="27" applyFont="1" applyFill="1" applyBorder="1" applyAlignment="1">
      <alignment horizontal="center" vertical="center"/>
    </xf>
    <xf numFmtId="0" fontId="30" fillId="7" borderId="13" xfId="27" applyFont="1" applyFill="1" applyBorder="1" applyAlignment="1">
      <alignment horizontal="center" vertical="center"/>
    </xf>
    <xf numFmtId="165" fontId="35" fillId="9" borderId="11" xfId="11" applyNumberFormat="1" applyFont="1" applyFill="1" applyBorder="1" applyAlignment="1" applyProtection="1">
      <alignment horizontal="center" vertical="center" wrapText="1"/>
    </xf>
    <xf numFmtId="0" fontId="30" fillId="7" borderId="12" xfId="27" applyFont="1" applyFill="1" applyBorder="1" applyAlignment="1">
      <alignment horizontal="center" vertical="center" wrapText="1"/>
    </xf>
    <xf numFmtId="0" fontId="30" fillId="7" borderId="14" xfId="27" applyFont="1" applyFill="1" applyBorder="1" applyAlignment="1">
      <alignment horizontal="center" vertical="center" wrapText="1"/>
    </xf>
    <xf numFmtId="0" fontId="30" fillId="7" borderId="13" xfId="27" applyFont="1" applyFill="1" applyBorder="1" applyAlignment="1">
      <alignment horizontal="center" vertical="center" wrapText="1"/>
    </xf>
    <xf numFmtId="10" fontId="23" fillId="10" borderId="15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69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6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20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0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21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7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8" xfId="28" applyNumberFormat="1" applyFont="1" applyFill="1" applyBorder="1" applyAlignment="1" applyProtection="1">
      <alignment horizontal="center" vertical="center" wrapText="1"/>
      <protection locked="0"/>
    </xf>
    <xf numFmtId="10" fontId="23" fillId="10" borderId="19" xfId="28" applyNumberFormat="1" applyFont="1" applyFill="1" applyBorder="1" applyAlignment="1" applyProtection="1">
      <alignment horizontal="center" vertical="center" wrapText="1"/>
      <protection locked="0"/>
    </xf>
    <xf numFmtId="10" fontId="23" fillId="7" borderId="15" xfId="28" applyNumberFormat="1" applyFont="1" applyFill="1" applyBorder="1" applyAlignment="1" applyProtection="1">
      <alignment horizontal="center" vertical="center" wrapText="1"/>
    </xf>
    <xf numFmtId="10" fontId="23" fillId="7" borderId="16" xfId="28" applyNumberFormat="1" applyFont="1" applyFill="1" applyBorder="1" applyAlignment="1" applyProtection="1">
      <alignment horizontal="center" vertical="center" wrapText="1"/>
    </xf>
    <xf numFmtId="10" fontId="23" fillId="7" borderId="20" xfId="28" applyNumberFormat="1" applyFont="1" applyFill="1" applyBorder="1" applyAlignment="1" applyProtection="1">
      <alignment horizontal="center" vertical="center" wrapText="1"/>
    </xf>
    <xf numFmtId="10" fontId="23" fillId="7" borderId="21" xfId="28" applyNumberFormat="1" applyFont="1" applyFill="1" applyBorder="1" applyAlignment="1" applyProtection="1">
      <alignment horizontal="center" vertical="center" wrapText="1"/>
    </xf>
    <xf numFmtId="10" fontId="23" fillId="7" borderId="17" xfId="28" applyNumberFormat="1" applyFont="1" applyFill="1" applyBorder="1" applyAlignment="1" applyProtection="1">
      <alignment horizontal="center" vertical="center" wrapText="1"/>
    </xf>
    <xf numFmtId="10" fontId="23" fillId="7" borderId="19" xfId="28" applyNumberFormat="1" applyFont="1" applyFill="1" applyBorder="1" applyAlignment="1" applyProtection="1">
      <alignment horizontal="center" vertical="center" wrapText="1"/>
    </xf>
    <xf numFmtId="0" fontId="59" fillId="8" borderId="12" xfId="27" applyFont="1" applyFill="1" applyBorder="1" applyAlignment="1">
      <alignment horizontal="center" vertical="center"/>
    </xf>
    <xf numFmtId="0" fontId="59" fillId="8" borderId="14" xfId="27" applyFont="1" applyFill="1" applyBorder="1" applyAlignment="1">
      <alignment horizontal="center" vertical="center"/>
    </xf>
    <xf numFmtId="0" fontId="59" fillId="8" borderId="13" xfId="27" applyFont="1" applyFill="1" applyBorder="1" applyAlignment="1">
      <alignment horizontal="center" vertical="center"/>
    </xf>
    <xf numFmtId="0" fontId="30" fillId="0" borderId="15" xfId="27" applyFont="1" applyBorder="1" applyAlignment="1">
      <alignment horizontal="center" vertical="center"/>
    </xf>
    <xf numFmtId="0" fontId="30" fillId="0" borderId="69" xfId="27" applyFont="1" applyBorder="1" applyAlignment="1">
      <alignment horizontal="center" vertical="center"/>
    </xf>
    <xf numFmtId="0" fontId="30" fillId="0" borderId="17" xfId="27" applyFont="1" applyBorder="1" applyAlignment="1">
      <alignment horizontal="center" vertical="center"/>
    </xf>
    <xf numFmtId="0" fontId="30" fillId="0" borderId="18" xfId="27" applyFont="1" applyBorder="1" applyAlignment="1">
      <alignment horizontal="center" vertical="center"/>
    </xf>
    <xf numFmtId="0" fontId="30" fillId="0" borderId="30" xfId="27" applyFont="1" applyBorder="1" applyAlignment="1">
      <alignment horizontal="center" vertical="center" wrapText="1"/>
    </xf>
    <xf numFmtId="0" fontId="30" fillId="0" borderId="22" xfId="27" applyFont="1" applyBorder="1" applyAlignment="1">
      <alignment horizontal="center" vertical="center" wrapText="1"/>
    </xf>
    <xf numFmtId="9" fontId="30" fillId="0" borderId="30" xfId="28" applyFont="1" applyFill="1" applyBorder="1" applyAlignment="1" applyProtection="1">
      <alignment horizontal="center" vertical="center" wrapText="1"/>
    </xf>
    <xf numFmtId="9" fontId="30" fillId="0" borderId="22" xfId="28" applyFont="1" applyFill="1" applyBorder="1" applyAlignment="1" applyProtection="1">
      <alignment horizontal="center" vertical="center" wrapText="1"/>
    </xf>
    <xf numFmtId="10" fontId="18" fillId="0" borderId="11" xfId="64" applyNumberFormat="1" applyFont="1" applyBorder="1" applyAlignment="1" applyProtection="1">
      <alignment horizontal="center" vertical="center"/>
    </xf>
    <xf numFmtId="0" fontId="18" fillId="9" borderId="12" xfId="65" applyFont="1" applyFill="1" applyBorder="1" applyAlignment="1">
      <alignment horizontal="center" vertical="center"/>
    </xf>
    <xf numFmtId="0" fontId="18" fillId="9" borderId="14" xfId="65" applyFont="1" applyFill="1" applyBorder="1" applyAlignment="1">
      <alignment horizontal="center" vertical="center"/>
    </xf>
    <xf numFmtId="0" fontId="18" fillId="9" borderId="13" xfId="65" applyFont="1" applyFill="1" applyBorder="1" applyAlignment="1">
      <alignment horizontal="center" vertical="center"/>
    </xf>
    <xf numFmtId="10" fontId="18" fillId="9" borderId="11" xfId="64" applyNumberFormat="1" applyFont="1" applyFill="1" applyBorder="1" applyAlignment="1" applyProtection="1">
      <alignment horizontal="center" vertical="center" wrapText="1"/>
    </xf>
    <xf numFmtId="10" fontId="18" fillId="9" borderId="11" xfId="64" applyNumberFormat="1" applyFont="1" applyFill="1" applyBorder="1" applyAlignment="1" applyProtection="1">
      <alignment horizontal="center" vertical="center"/>
    </xf>
    <xf numFmtId="0" fontId="59" fillId="8" borderId="8" xfId="22" applyFont="1" applyFill="1" applyBorder="1" applyAlignment="1">
      <alignment horizontal="center" vertical="center" wrapText="1"/>
    </xf>
    <xf numFmtId="0" fontId="59" fillId="8" borderId="9" xfId="22" applyFont="1" applyFill="1" applyBorder="1" applyAlignment="1">
      <alignment horizontal="center" vertical="center" wrapText="1"/>
    </xf>
    <xf numFmtId="0" fontId="59" fillId="8" borderId="10" xfId="22" applyFont="1" applyFill="1" applyBorder="1" applyAlignment="1">
      <alignment horizontal="center" vertical="center" wrapText="1"/>
    </xf>
    <xf numFmtId="0" fontId="15" fillId="0" borderId="32" xfId="22" applyFont="1" applyBorder="1" applyAlignment="1">
      <alignment horizontal="left" vertical="center"/>
    </xf>
    <xf numFmtId="0" fontId="15" fillId="0" borderId="35" xfId="22" applyFont="1" applyBorder="1" applyAlignment="1">
      <alignment horizontal="left" vertical="center"/>
    </xf>
    <xf numFmtId="0" fontId="15" fillId="0" borderId="6" xfId="22" applyFont="1" applyBorder="1" applyAlignment="1">
      <alignment horizontal="left" vertical="center"/>
    </xf>
    <xf numFmtId="10" fontId="20" fillId="0" borderId="46" xfId="23" applyNumberFormat="1" applyFont="1" applyFill="1" applyBorder="1" applyAlignment="1" applyProtection="1">
      <alignment horizontal="center" vertical="center"/>
    </xf>
    <xf numFmtId="10" fontId="20" fillId="0" borderId="70" xfId="23" applyNumberFormat="1" applyFont="1" applyFill="1" applyBorder="1" applyAlignment="1" applyProtection="1">
      <alignment horizontal="center" vertical="center"/>
    </xf>
    <xf numFmtId="0" fontId="15" fillId="0" borderId="28" xfId="22" applyFont="1" applyBorder="1" applyAlignment="1">
      <alignment horizontal="left" vertical="center"/>
    </xf>
    <xf numFmtId="0" fontId="15" fillId="0" borderId="23" xfId="22" applyFont="1" applyBorder="1" applyAlignment="1">
      <alignment horizontal="left" vertical="center"/>
    </xf>
    <xf numFmtId="10" fontId="20" fillId="3" borderId="46" xfId="23" applyNumberFormat="1" applyFont="1" applyFill="1" applyBorder="1" applyAlignment="1" applyProtection="1">
      <alignment horizontal="center" vertical="center"/>
    </xf>
    <xf numFmtId="10" fontId="20" fillId="3" borderId="70" xfId="23" applyNumberFormat="1" applyFont="1" applyFill="1" applyBorder="1" applyAlignment="1" applyProtection="1">
      <alignment horizontal="center" vertical="center"/>
    </xf>
    <xf numFmtId="0" fontId="28" fillId="8" borderId="20" xfId="65" applyFont="1" applyFill="1" applyBorder="1" applyAlignment="1">
      <alignment horizontal="center" vertical="center" wrapText="1"/>
    </xf>
    <xf numFmtId="0" fontId="28" fillId="8" borderId="0" xfId="65" applyFont="1" applyFill="1" applyAlignment="1">
      <alignment horizontal="center" vertical="center" wrapText="1"/>
    </xf>
    <xf numFmtId="0" fontId="28" fillId="8" borderId="21" xfId="65" applyFont="1" applyFill="1" applyBorder="1" applyAlignment="1">
      <alignment horizontal="center" vertical="center" wrapText="1"/>
    </xf>
    <xf numFmtId="0" fontId="28" fillId="8" borderId="12" xfId="65" applyFont="1" applyFill="1" applyBorder="1" applyAlignment="1">
      <alignment horizontal="center" vertical="center" wrapText="1"/>
    </xf>
    <xf numFmtId="0" fontId="28" fillId="8" borderId="13" xfId="65" applyFont="1" applyFill="1" applyBorder="1" applyAlignment="1">
      <alignment horizontal="center" vertical="center" wrapText="1"/>
    </xf>
    <xf numFmtId="0" fontId="28" fillId="8" borderId="17" xfId="65" applyFont="1" applyFill="1" applyBorder="1" applyAlignment="1">
      <alignment horizontal="center" vertical="center" wrapText="1"/>
    </xf>
    <xf numFmtId="0" fontId="28" fillId="8" borderId="18" xfId="65" applyFont="1" applyFill="1" applyBorder="1" applyAlignment="1">
      <alignment horizontal="center" vertical="center" wrapText="1"/>
    </xf>
    <xf numFmtId="0" fontId="15" fillId="0" borderId="31" xfId="22" applyFont="1" applyBorder="1" applyAlignment="1">
      <alignment horizontal="left" vertical="center" wrapText="1"/>
    </xf>
    <xf numFmtId="0" fontId="15" fillId="0" borderId="14" xfId="22" applyFont="1" applyBorder="1" applyAlignment="1">
      <alignment horizontal="left" vertical="center" wrapText="1"/>
    </xf>
    <xf numFmtId="0" fontId="15" fillId="0" borderId="13" xfId="22" applyFont="1" applyBorder="1" applyAlignment="1">
      <alignment horizontal="left" vertical="center" wrapText="1"/>
    </xf>
    <xf numFmtId="10" fontId="15" fillId="10" borderId="12" xfId="23" applyNumberFormat="1" applyFont="1" applyFill="1" applyBorder="1" applyAlignment="1" applyProtection="1">
      <alignment horizontal="center" vertical="center"/>
      <protection locked="0"/>
    </xf>
    <xf numFmtId="10" fontId="15" fillId="10" borderId="36" xfId="23" applyNumberFormat="1" applyFont="1" applyFill="1" applyBorder="1" applyAlignment="1" applyProtection="1">
      <alignment horizontal="center" vertical="center"/>
      <protection locked="0"/>
    </xf>
    <xf numFmtId="0" fontId="15" fillId="0" borderId="37" xfId="22" applyFont="1" applyBorder="1" applyAlignment="1">
      <alignment horizontal="left" vertical="center" wrapText="1"/>
    </xf>
    <xf numFmtId="0" fontId="15" fillId="0" borderId="11" xfId="22" applyFont="1" applyBorder="1" applyAlignment="1">
      <alignment horizontal="left" vertical="center" wrapText="1"/>
    </xf>
    <xf numFmtId="0" fontId="15" fillId="0" borderId="12" xfId="22" applyFont="1" applyBorder="1" applyAlignment="1">
      <alignment horizontal="left" vertical="center" wrapText="1"/>
    </xf>
    <xf numFmtId="10" fontId="15" fillId="3" borderId="12" xfId="23" applyNumberFormat="1" applyFont="1" applyFill="1" applyBorder="1" applyAlignment="1" applyProtection="1">
      <alignment horizontal="center" vertical="center" wrapText="1"/>
    </xf>
    <xf numFmtId="10" fontId="15" fillId="3" borderId="36" xfId="23" applyNumberFormat="1" applyFont="1" applyFill="1" applyBorder="1" applyAlignment="1" applyProtection="1">
      <alignment horizontal="center" vertical="center" wrapText="1"/>
    </xf>
    <xf numFmtId="0" fontId="15" fillId="0" borderId="31" xfId="22" applyFont="1" applyBorder="1" applyAlignment="1">
      <alignment horizontal="left" vertical="center"/>
    </xf>
    <xf numFmtId="0" fontId="15" fillId="0" borderId="14" xfId="22" applyFont="1" applyBorder="1" applyAlignment="1">
      <alignment horizontal="left" vertical="center"/>
    </xf>
    <xf numFmtId="0" fontId="15" fillId="0" borderId="13" xfId="22" applyFont="1" applyBorder="1" applyAlignment="1">
      <alignment horizontal="left" vertical="center"/>
    </xf>
    <xf numFmtId="0" fontId="15" fillId="0" borderId="37" xfId="22" applyFont="1" applyBorder="1" applyAlignment="1">
      <alignment horizontal="left" vertical="center"/>
    </xf>
    <xf numFmtId="0" fontId="15" fillId="0" borderId="11" xfId="22" applyFont="1" applyBorder="1" applyAlignment="1">
      <alignment horizontal="left" vertical="center"/>
    </xf>
    <xf numFmtId="0" fontId="15" fillId="0" borderId="12" xfId="22" applyFont="1" applyBorder="1" applyAlignment="1">
      <alignment horizontal="left" vertical="center"/>
    </xf>
    <xf numFmtId="0" fontId="20" fillId="0" borderId="67" xfId="22" applyFont="1" applyBorder="1" applyAlignment="1">
      <alignment horizontal="left" vertical="center"/>
    </xf>
    <xf numFmtId="0" fontId="20" fillId="0" borderId="68" xfId="22" applyFont="1" applyBorder="1" applyAlignment="1">
      <alignment horizontal="left" vertical="center"/>
    </xf>
    <xf numFmtId="0" fontId="20" fillId="0" borderId="2" xfId="22" applyFont="1" applyBorder="1" applyAlignment="1">
      <alignment horizontal="left" vertical="center"/>
    </xf>
    <xf numFmtId="10" fontId="15" fillId="0" borderId="4" xfId="23" applyNumberFormat="1" applyFont="1" applyFill="1" applyBorder="1" applyAlignment="1" applyProtection="1">
      <alignment horizontal="center" vertical="center"/>
    </xf>
    <xf numFmtId="10" fontId="15" fillId="0" borderId="38" xfId="23" applyNumberFormat="1" applyFont="1" applyFill="1" applyBorder="1" applyAlignment="1" applyProtection="1">
      <alignment horizontal="center" vertical="center"/>
    </xf>
    <xf numFmtId="0" fontId="20" fillId="0" borderId="25" xfId="22" applyFont="1" applyBorder="1" applyAlignment="1">
      <alignment horizontal="left" vertical="center"/>
    </xf>
    <xf numFmtId="0" fontId="20" fillId="0" borderId="24" xfId="22" applyFont="1" applyBorder="1" applyAlignment="1">
      <alignment horizontal="left" vertical="center"/>
    </xf>
    <xf numFmtId="10" fontId="15" fillId="3" borderId="4" xfId="23" applyNumberFormat="1" applyFont="1" applyFill="1" applyBorder="1" applyAlignment="1" applyProtection="1">
      <alignment horizontal="center" vertical="center"/>
    </xf>
    <xf numFmtId="10" fontId="15" fillId="3" borderId="38" xfId="23" applyNumberFormat="1" applyFont="1" applyFill="1" applyBorder="1" applyAlignment="1" applyProtection="1">
      <alignment horizontal="center" vertical="center"/>
    </xf>
    <xf numFmtId="0" fontId="20" fillId="0" borderId="8" xfId="27" applyFont="1" applyBorder="1" applyAlignment="1">
      <alignment horizontal="center" vertical="center" wrapText="1"/>
    </xf>
    <xf numFmtId="0" fontId="20" fillId="0" borderId="9" xfId="27" applyFont="1" applyBorder="1" applyAlignment="1">
      <alignment horizontal="center" vertical="center" wrapText="1"/>
    </xf>
    <xf numFmtId="0" fontId="20" fillId="0" borderId="10" xfId="27" applyFont="1" applyBorder="1" applyAlignment="1">
      <alignment horizontal="center" vertical="center" wrapText="1"/>
    </xf>
    <xf numFmtId="0" fontId="27" fillId="8" borderId="0" xfId="27" applyFont="1" applyFill="1" applyAlignment="1">
      <alignment horizontal="center" vertical="center"/>
    </xf>
    <xf numFmtId="0" fontId="29" fillId="10" borderId="25" xfId="22" applyFont="1" applyFill="1" applyBorder="1" applyAlignment="1">
      <alignment horizontal="center" vertical="center" wrapText="1"/>
    </xf>
    <xf numFmtId="0" fontId="29" fillId="10" borderId="24" xfId="22" applyFont="1" applyFill="1" applyBorder="1" applyAlignment="1">
      <alignment horizontal="center" vertical="center" wrapText="1"/>
    </xf>
    <xf numFmtId="0" fontId="29" fillId="10" borderId="45" xfId="22" applyFont="1" applyFill="1" applyBorder="1" applyAlignment="1">
      <alignment horizontal="center" vertical="center" wrapText="1"/>
    </xf>
    <xf numFmtId="0" fontId="29" fillId="10" borderId="26" xfId="22" applyFont="1" applyFill="1" applyBorder="1" applyAlignment="1">
      <alignment horizontal="center" vertical="center" wrapText="1"/>
    </xf>
    <xf numFmtId="0" fontId="29" fillId="10" borderId="0" xfId="22" applyFont="1" applyFill="1" applyAlignment="1">
      <alignment horizontal="center" vertical="center" wrapText="1"/>
    </xf>
    <xf numFmtId="0" fontId="29" fillId="10" borderId="27" xfId="22" applyFont="1" applyFill="1" applyBorder="1" applyAlignment="1">
      <alignment horizontal="center" vertical="center" wrapText="1"/>
    </xf>
    <xf numFmtId="0" fontId="29" fillId="10" borderId="28" xfId="22" applyFont="1" applyFill="1" applyBorder="1" applyAlignment="1">
      <alignment horizontal="center" vertical="center" wrapText="1"/>
    </xf>
    <xf numFmtId="0" fontId="29" fillId="10" borderId="23" xfId="22" applyFont="1" applyFill="1" applyBorder="1" applyAlignment="1">
      <alignment horizontal="center" vertical="center" wrapText="1"/>
    </xf>
    <xf numFmtId="0" fontId="29" fillId="10" borderId="29" xfId="22" applyFont="1" applyFill="1" applyBorder="1" applyAlignment="1">
      <alignment horizontal="center" vertical="center" wrapText="1"/>
    </xf>
    <xf numFmtId="0" fontId="24" fillId="3" borderId="0" xfId="27" applyFont="1" applyFill="1" applyAlignment="1">
      <alignment horizontal="left" vertical="center" wrapText="1"/>
    </xf>
    <xf numFmtId="0" fontId="17" fillId="0" borderId="42" xfId="22" applyFont="1" applyBorder="1" applyAlignment="1">
      <alignment horizontal="left" vertical="center"/>
    </xf>
    <xf numFmtId="0" fontId="20" fillId="0" borderId="11" xfId="22" applyFont="1" applyBorder="1" applyAlignment="1">
      <alignment horizontal="center" vertical="center"/>
    </xf>
    <xf numFmtId="0" fontId="55" fillId="0" borderId="55" xfId="22" applyFont="1" applyBorder="1" applyAlignment="1">
      <alignment horizontal="left" vertical="center" wrapText="1"/>
    </xf>
    <xf numFmtId="0" fontId="55" fillId="0" borderId="56" xfId="22" applyFont="1" applyBorder="1" applyAlignment="1">
      <alignment horizontal="left" vertical="center" wrapText="1"/>
    </xf>
    <xf numFmtId="0" fontId="55" fillId="0" borderId="57" xfId="22" applyFont="1" applyBorder="1" applyAlignment="1">
      <alignment horizontal="left" vertical="center" wrapText="1"/>
    </xf>
    <xf numFmtId="0" fontId="55" fillId="0" borderId="63" xfId="22" applyFont="1" applyBorder="1" applyAlignment="1">
      <alignment horizontal="left" vertical="center" wrapText="1"/>
    </xf>
    <xf numFmtId="0" fontId="55" fillId="0" borderId="64" xfId="22" applyFont="1" applyBorder="1" applyAlignment="1">
      <alignment horizontal="left" vertical="center" wrapText="1"/>
    </xf>
    <xf numFmtId="0" fontId="55" fillId="0" borderId="65" xfId="22" applyFont="1" applyBorder="1" applyAlignment="1">
      <alignment horizontal="left" vertical="center" wrapText="1"/>
    </xf>
    <xf numFmtId="10" fontId="15" fillId="10" borderId="11" xfId="11" applyNumberFormat="1" applyFont="1" applyFill="1" applyBorder="1" applyAlignment="1" applyProtection="1">
      <alignment horizontal="center" vertical="center"/>
      <protection locked="0"/>
    </xf>
    <xf numFmtId="164" fontId="16" fillId="10" borderId="60" xfId="33" applyFont="1" applyFill="1" applyBorder="1" applyAlignment="1" applyProtection="1">
      <alignment horizontal="center" vertical="center"/>
      <protection locked="0"/>
    </xf>
    <xf numFmtId="164" fontId="16" fillId="10" borderId="61" xfId="33" applyFont="1" applyFill="1" applyBorder="1" applyAlignment="1" applyProtection="1">
      <alignment horizontal="center" vertical="center"/>
      <protection locked="0"/>
    </xf>
    <xf numFmtId="0" fontId="31" fillId="0" borderId="62" xfId="22" applyFont="1" applyBorder="1" applyAlignment="1">
      <alignment horizontal="left" vertical="center" wrapText="1"/>
    </xf>
    <xf numFmtId="0" fontId="31" fillId="0" borderId="0" xfId="22" applyFont="1" applyAlignment="1">
      <alignment horizontal="left" vertical="center" wrapText="1"/>
    </xf>
    <xf numFmtId="0" fontId="61" fillId="0" borderId="55" xfId="22" applyFont="1" applyBorder="1" applyAlignment="1">
      <alignment horizontal="left" vertical="center" wrapText="1"/>
    </xf>
    <xf numFmtId="0" fontId="61" fillId="0" borderId="56" xfId="22" applyFont="1" applyBorder="1" applyAlignment="1">
      <alignment horizontal="left" vertical="center" wrapText="1"/>
    </xf>
    <xf numFmtId="0" fontId="61" fillId="0" borderId="57" xfId="22" applyFont="1" applyBorder="1" applyAlignment="1">
      <alignment horizontal="left" vertical="center" wrapText="1"/>
    </xf>
    <xf numFmtId="0" fontId="61" fillId="0" borderId="63" xfId="22" applyFont="1" applyBorder="1" applyAlignment="1">
      <alignment horizontal="left" vertical="center" wrapText="1"/>
    </xf>
    <xf numFmtId="0" fontId="61" fillId="0" borderId="64" xfId="22" applyFont="1" applyBorder="1" applyAlignment="1">
      <alignment horizontal="left" vertical="center" wrapText="1"/>
    </xf>
    <xf numFmtId="0" fontId="61" fillId="0" borderId="65" xfId="22" applyFont="1" applyBorder="1" applyAlignment="1">
      <alignment horizontal="left" vertical="center" wrapText="1"/>
    </xf>
    <xf numFmtId="164" fontId="0" fillId="6" borderId="11" xfId="35" applyFont="1" applyFill="1" applyBorder="1" applyAlignment="1">
      <alignment horizontal="center"/>
    </xf>
    <xf numFmtId="0" fontId="5" fillId="5" borderId="11" xfId="36" applyFill="1" applyBorder="1" applyAlignment="1">
      <alignment horizontal="center" vertical="center" wrapText="1"/>
    </xf>
    <xf numFmtId="0" fontId="24" fillId="7" borderId="31" xfId="44" applyFont="1" applyFill="1" applyBorder="1" applyAlignment="1">
      <alignment horizontal="left" vertical="center" wrapText="1"/>
    </xf>
    <xf numFmtId="0" fontId="24" fillId="7" borderId="14" xfId="44" applyFont="1" applyFill="1" applyBorder="1" applyAlignment="1">
      <alignment horizontal="left" vertical="center" wrapText="1"/>
    </xf>
    <xf numFmtId="0" fontId="25" fillId="0" borderId="8" xfId="44" applyFont="1" applyBorder="1" applyAlignment="1">
      <alignment horizontal="left" vertical="center"/>
    </xf>
    <xf numFmtId="0" fontId="25" fillId="0" borderId="9" xfId="44" applyFont="1" applyBorder="1" applyAlignment="1">
      <alignment horizontal="left" vertical="center"/>
    </xf>
    <xf numFmtId="0" fontId="25" fillId="0" borderId="10" xfId="44" applyFont="1" applyBorder="1" applyAlignment="1">
      <alignment horizontal="left" vertical="center"/>
    </xf>
    <xf numFmtId="0" fontId="25" fillId="5" borderId="67" xfId="37" applyFont="1" applyFill="1" applyBorder="1" applyAlignment="1">
      <alignment horizontal="center" vertical="center"/>
    </xf>
    <xf numFmtId="0" fontId="25" fillId="5" borderId="32" xfId="37" applyFont="1" applyFill="1" applyBorder="1" applyAlignment="1">
      <alignment horizontal="center" vertical="center"/>
    </xf>
    <xf numFmtId="0" fontId="27" fillId="8" borderId="8" xfId="44" applyFont="1" applyFill="1" applyBorder="1" applyAlignment="1">
      <alignment horizontal="center" vertical="center" wrapText="1"/>
    </xf>
    <xf numFmtId="0" fontId="27" fillId="8" borderId="9" xfId="44" applyFont="1" applyFill="1" applyBorder="1" applyAlignment="1">
      <alignment horizontal="center" vertical="center" wrapText="1"/>
    </xf>
    <xf numFmtId="0" fontId="27" fillId="8" borderId="10" xfId="44" applyFont="1" applyFill="1" applyBorder="1" applyAlignment="1">
      <alignment horizontal="center" vertical="center" wrapText="1"/>
    </xf>
    <xf numFmtId="0" fontId="56" fillId="10" borderId="25" xfId="37" applyFont="1" applyFill="1" applyBorder="1" applyAlignment="1">
      <alignment horizontal="center" vertical="center" wrapText="1"/>
    </xf>
    <xf numFmtId="0" fontId="56" fillId="10" borderId="45" xfId="37" applyFont="1" applyFill="1" applyBorder="1" applyAlignment="1">
      <alignment horizontal="center" vertical="center" wrapText="1"/>
    </xf>
    <xf numFmtId="0" fontId="56" fillId="10" borderId="28" xfId="37" applyFont="1" applyFill="1" applyBorder="1" applyAlignment="1">
      <alignment horizontal="center" vertical="center" wrapText="1"/>
    </xf>
    <xf numFmtId="0" fontId="56" fillId="10" borderId="29" xfId="37" applyFont="1" applyFill="1" applyBorder="1" applyAlignment="1">
      <alignment horizontal="center" vertical="center" wrapText="1"/>
    </xf>
    <xf numFmtId="0" fontId="68" fillId="9" borderId="8" xfId="44" applyFont="1" applyFill="1" applyBorder="1" applyAlignment="1">
      <alignment horizontal="center" vertical="center" wrapText="1"/>
    </xf>
    <xf numFmtId="0" fontId="68" fillId="9" borderId="9" xfId="44" applyFont="1" applyFill="1" applyBorder="1" applyAlignment="1">
      <alignment horizontal="center" vertical="center" wrapText="1"/>
    </xf>
    <xf numFmtId="0" fontId="27" fillId="8" borderId="77" xfId="44" applyFont="1" applyFill="1" applyBorder="1" applyAlignment="1">
      <alignment horizontal="center" vertical="center" wrapText="1"/>
    </xf>
    <xf numFmtId="0" fontId="27" fillId="8" borderId="78" xfId="44" applyFont="1" applyFill="1" applyBorder="1" applyAlignment="1">
      <alignment horizontal="center" vertical="center" wrapText="1"/>
    </xf>
    <xf numFmtId="0" fontId="27" fillId="8" borderId="81" xfId="44" applyFont="1" applyFill="1" applyBorder="1" applyAlignment="1">
      <alignment horizontal="center" vertical="center" wrapText="1"/>
    </xf>
    <xf numFmtId="0" fontId="24" fillId="7" borderId="8" xfId="44" applyFont="1" applyFill="1" applyBorder="1" applyAlignment="1">
      <alignment horizontal="left" vertical="center" wrapText="1"/>
    </xf>
    <xf numFmtId="0" fontId="24" fillId="7" borderId="9" xfId="44" applyFont="1" applyFill="1" applyBorder="1" applyAlignment="1">
      <alignment horizontal="left" vertical="center" wrapText="1"/>
    </xf>
    <xf numFmtId="0" fontId="24" fillId="7" borderId="10" xfId="44" applyFont="1" applyFill="1" applyBorder="1" applyAlignment="1">
      <alignment horizontal="left" vertical="center" wrapText="1"/>
    </xf>
    <xf numFmtId="0" fontId="25" fillId="0" borderId="24" xfId="37" applyFont="1" applyBorder="1" applyAlignment="1">
      <alignment horizontal="center"/>
    </xf>
    <xf numFmtId="0" fontId="4" fillId="0" borderId="0" xfId="37" applyAlignment="1">
      <alignment horizontal="center" vertical="center"/>
    </xf>
    <xf numFmtId="0" fontId="4" fillId="0" borderId="23" xfId="37" applyBorder="1" applyAlignment="1">
      <alignment horizontal="center" vertical="center"/>
    </xf>
    <xf numFmtId="0" fontId="25" fillId="9" borderId="28" xfId="44" applyFont="1" applyFill="1" applyBorder="1" applyAlignment="1">
      <alignment horizontal="center" vertical="center" wrapText="1"/>
    </xf>
    <xf numFmtId="0" fontId="25" fillId="9" borderId="23" xfId="44" applyFont="1" applyFill="1" applyBorder="1" applyAlignment="1">
      <alignment horizontal="center" vertical="center" wrapText="1"/>
    </xf>
    <xf numFmtId="0" fontId="54" fillId="5" borderId="0" xfId="37" applyFont="1" applyFill="1" applyAlignment="1">
      <alignment horizontal="left" vertical="center"/>
    </xf>
    <xf numFmtId="164" fontId="68" fillId="9" borderId="40" xfId="33" applyFont="1" applyFill="1" applyBorder="1" applyAlignment="1" applyProtection="1">
      <alignment horizontal="center" vertical="center"/>
    </xf>
    <xf numFmtId="164" fontId="68" fillId="9" borderId="10" xfId="33" applyFont="1" applyFill="1" applyBorder="1" applyAlignment="1" applyProtection="1">
      <alignment horizontal="center" vertical="center"/>
    </xf>
    <xf numFmtId="0" fontId="15" fillId="0" borderId="12" xfId="44" applyFont="1" applyBorder="1" applyAlignment="1">
      <alignment horizontal="left" vertical="center" wrapText="1"/>
    </xf>
    <xf numFmtId="0" fontId="15" fillId="0" borderId="14" xfId="44" applyFont="1" applyBorder="1" applyAlignment="1">
      <alignment horizontal="left" vertical="center" wrapText="1"/>
    </xf>
    <xf numFmtId="0" fontId="15" fillId="0" borderId="13" xfId="44" applyFont="1" applyBorder="1" applyAlignment="1">
      <alignment horizontal="left" vertical="center" wrapText="1"/>
    </xf>
    <xf numFmtId="0" fontId="25" fillId="5" borderId="24" xfId="37" applyFont="1" applyFill="1" applyBorder="1" applyAlignment="1">
      <alignment horizontal="left" vertical="center" wrapText="1"/>
    </xf>
    <xf numFmtId="0" fontId="25" fillId="5" borderId="45" xfId="37" applyFont="1" applyFill="1" applyBorder="1" applyAlignment="1">
      <alignment horizontal="left" vertical="center" wrapText="1"/>
    </xf>
    <xf numFmtId="0" fontId="25" fillId="5" borderId="23" xfId="37" applyFont="1" applyFill="1" applyBorder="1" applyAlignment="1">
      <alignment horizontal="left" vertical="center" wrapText="1"/>
    </xf>
    <xf numFmtId="0" fontId="25" fillId="5" borderId="29" xfId="37" applyFont="1" applyFill="1" applyBorder="1" applyAlignment="1">
      <alignment horizontal="left" vertical="center" wrapText="1"/>
    </xf>
    <xf numFmtId="0" fontId="56" fillId="10" borderId="24" xfId="37" applyFont="1" applyFill="1" applyBorder="1" applyAlignment="1">
      <alignment horizontal="center" vertical="center" wrapText="1"/>
    </xf>
    <xf numFmtId="0" fontId="56" fillId="10" borderId="23" xfId="37" applyFont="1" applyFill="1" applyBorder="1" applyAlignment="1">
      <alignment horizontal="center" vertical="center" wrapText="1"/>
    </xf>
    <xf numFmtId="0" fontId="15" fillId="4" borderId="4" xfId="44" applyFont="1" applyFill="1" applyBorder="1" applyAlignment="1">
      <alignment horizontal="left" vertical="center"/>
    </xf>
    <xf numFmtId="0" fontId="15" fillId="4" borderId="68" xfId="44" applyFont="1" applyFill="1" applyBorder="1" applyAlignment="1">
      <alignment horizontal="left" vertical="center"/>
    </xf>
    <xf numFmtId="0" fontId="15" fillId="4" borderId="2" xfId="44" applyFont="1" applyFill="1" applyBorder="1" applyAlignment="1">
      <alignment horizontal="left" vertical="center"/>
    </xf>
    <xf numFmtId="0" fontId="68" fillId="0" borderId="37" xfId="44" applyFont="1" applyBorder="1" applyAlignment="1">
      <alignment horizontal="left" vertical="center" wrapText="1"/>
    </xf>
    <xf numFmtId="0" fontId="68" fillId="0" borderId="11" xfId="44" applyFont="1" applyBorder="1" applyAlignment="1">
      <alignment horizontal="left" vertical="center" wrapText="1"/>
    </xf>
    <xf numFmtId="164" fontId="68" fillId="0" borderId="11" xfId="33" applyFont="1" applyFill="1" applyBorder="1" applyAlignment="1" applyProtection="1">
      <alignment horizontal="center" vertical="center"/>
    </xf>
    <xf numFmtId="164" fontId="68" fillId="0" borderId="33" xfId="33" applyFont="1" applyFill="1" applyBorder="1" applyAlignment="1" applyProtection="1">
      <alignment horizontal="center" vertical="center"/>
    </xf>
    <xf numFmtId="164" fontId="25" fillId="9" borderId="46" xfId="33" applyFont="1" applyFill="1" applyBorder="1" applyAlignment="1" applyProtection="1">
      <alignment horizontal="center" vertical="center"/>
    </xf>
    <xf numFmtId="164" fontId="25" fillId="9" borderId="70" xfId="33" applyFont="1" applyFill="1" applyBorder="1" applyAlignment="1" applyProtection="1">
      <alignment horizontal="center" vertical="center"/>
    </xf>
    <xf numFmtId="0" fontId="25" fillId="5" borderId="66" xfId="44" applyFont="1" applyFill="1" applyBorder="1" applyAlignment="1">
      <alignment horizontal="center" vertical="center" wrapText="1"/>
    </xf>
    <xf numFmtId="0" fontId="25" fillId="5" borderId="18" xfId="44" applyFont="1" applyFill="1" applyBorder="1" applyAlignment="1">
      <alignment horizontal="center" vertical="center" wrapText="1"/>
    </xf>
    <xf numFmtId="0" fontId="25" fillId="5" borderId="19" xfId="44" applyFont="1" applyFill="1" applyBorder="1" applyAlignment="1">
      <alignment horizontal="center" vertical="center" wrapText="1"/>
    </xf>
    <xf numFmtId="164" fontId="25" fillId="5" borderId="22" xfId="33" applyFont="1" applyFill="1" applyBorder="1" applyAlignment="1" applyProtection="1">
      <alignment horizontal="center" vertical="center"/>
    </xf>
    <xf numFmtId="164" fontId="25" fillId="5" borderId="41" xfId="33" applyFont="1" applyFill="1" applyBorder="1" applyAlignment="1" applyProtection="1">
      <alignment horizontal="center" vertical="center"/>
    </xf>
    <xf numFmtId="0" fontId="20" fillId="5" borderId="3" xfId="44" applyFont="1" applyFill="1" applyBorder="1" applyAlignment="1">
      <alignment horizontal="center" vertical="center"/>
    </xf>
    <xf numFmtId="0" fontId="20" fillId="5" borderId="11" xfId="44" applyFont="1" applyFill="1" applyBorder="1" applyAlignment="1">
      <alignment horizontal="center" vertical="center"/>
    </xf>
    <xf numFmtId="0" fontId="4" fillId="0" borderId="0" xfId="37" applyAlignment="1">
      <alignment horizontal="center"/>
    </xf>
    <xf numFmtId="0" fontId="4" fillId="0" borderId="44" xfId="37" applyBorder="1" applyAlignment="1">
      <alignment horizontal="center"/>
    </xf>
    <xf numFmtId="0" fontId="25" fillId="0" borderId="42" xfId="37" applyFont="1" applyBorder="1" applyAlignment="1">
      <alignment horizontal="center" vertical="center"/>
    </xf>
    <xf numFmtId="0" fontId="25" fillId="5" borderId="25" xfId="37" applyFont="1" applyFill="1" applyBorder="1" applyAlignment="1">
      <alignment horizontal="center" vertical="center"/>
    </xf>
    <xf numFmtId="0" fontId="25" fillId="5" borderId="24" xfId="37" applyFont="1" applyFill="1" applyBorder="1" applyAlignment="1">
      <alignment horizontal="center" vertical="center"/>
    </xf>
    <xf numFmtId="0" fontId="25" fillId="5" borderId="28" xfId="37" applyFont="1" applyFill="1" applyBorder="1" applyAlignment="1">
      <alignment horizontal="center" vertical="center"/>
    </xf>
    <xf numFmtId="0" fontId="25" fillId="5" borderId="23" xfId="37" applyFont="1" applyFill="1" applyBorder="1" applyAlignment="1">
      <alignment horizontal="center" vertical="center"/>
    </xf>
    <xf numFmtId="0" fontId="25" fillId="9" borderId="9" xfId="44" applyFont="1" applyFill="1" applyBorder="1" applyAlignment="1">
      <alignment horizontal="right" vertical="center"/>
    </xf>
    <xf numFmtId="164" fontId="36" fillId="9" borderId="40" xfId="45" applyFont="1" applyFill="1" applyBorder="1" applyAlignment="1" applyProtection="1">
      <alignment horizontal="center" vertical="center" wrapText="1"/>
    </xf>
    <xf numFmtId="164" fontId="36" fillId="9" borderId="10" xfId="45" applyFont="1" applyFill="1" applyBorder="1" applyAlignment="1" applyProtection="1">
      <alignment horizontal="center" vertical="center" wrapText="1"/>
    </xf>
    <xf numFmtId="0" fontId="43" fillId="5" borderId="24" xfId="37" applyFont="1" applyFill="1" applyBorder="1" applyAlignment="1">
      <alignment horizontal="left" vertical="center"/>
    </xf>
    <xf numFmtId="0" fontId="43" fillId="5" borderId="45" xfId="37" applyFont="1" applyFill="1" applyBorder="1" applyAlignment="1">
      <alignment horizontal="left" vertical="center"/>
    </xf>
    <xf numFmtId="0" fontId="43" fillId="5" borderId="23" xfId="37" applyFont="1" applyFill="1" applyBorder="1" applyAlignment="1">
      <alignment horizontal="left" vertical="center"/>
    </xf>
    <xf numFmtId="0" fontId="43" fillId="5" borderId="29" xfId="37" applyFont="1" applyFill="1" applyBorder="1" applyAlignment="1">
      <alignment horizontal="left" vertical="center"/>
    </xf>
    <xf numFmtId="0" fontId="20" fillId="5" borderId="3" xfId="44" applyFont="1" applyFill="1" applyBorder="1" applyAlignment="1">
      <alignment horizontal="center" vertical="center" wrapText="1"/>
    </xf>
    <xf numFmtId="0" fontId="20" fillId="5" borderId="11" xfId="44" applyFont="1" applyFill="1" applyBorder="1" applyAlignment="1">
      <alignment horizontal="center" vertical="center" wrapText="1"/>
    </xf>
    <xf numFmtId="0" fontId="20" fillId="5" borderId="1" xfId="44" applyFont="1" applyFill="1" applyBorder="1" applyAlignment="1">
      <alignment horizontal="center" vertical="center" wrapText="1"/>
    </xf>
    <xf numFmtId="0" fontId="20" fillId="5" borderId="41" xfId="44" applyFont="1" applyFill="1" applyBorder="1" applyAlignment="1">
      <alignment horizontal="center" vertical="center" wrapText="1"/>
    </xf>
    <xf numFmtId="0" fontId="20" fillId="5" borderId="83" xfId="44" applyFont="1" applyFill="1" applyBorder="1" applyAlignment="1">
      <alignment horizontal="center" vertical="center"/>
    </xf>
    <xf numFmtId="0" fontId="20" fillId="5" borderId="34" xfId="44" applyFont="1" applyFill="1" applyBorder="1" applyAlignment="1">
      <alignment horizontal="center" vertical="center"/>
    </xf>
    <xf numFmtId="0" fontId="71" fillId="0" borderId="11" xfId="12" applyFont="1" applyBorder="1" applyAlignment="1">
      <alignment horizontal="center" vertical="center" wrapText="1"/>
    </xf>
    <xf numFmtId="0" fontId="71" fillId="0" borderId="73" xfId="12" applyFont="1" applyBorder="1" applyAlignment="1">
      <alignment horizontal="center" vertical="center" wrapText="1"/>
    </xf>
    <xf numFmtId="0" fontId="57" fillId="0" borderId="0" xfId="40" applyFont="1" applyAlignment="1">
      <alignment horizontal="center" vertical="center"/>
    </xf>
    <xf numFmtId="0" fontId="16" fillId="0" borderId="0" xfId="40" applyAlignment="1">
      <alignment horizontal="center" vertical="center"/>
    </xf>
    <xf numFmtId="0" fontId="16" fillId="0" borderId="23" xfId="40" applyBorder="1" applyAlignment="1">
      <alignment horizontal="center" vertical="center"/>
    </xf>
    <xf numFmtId="0" fontId="57" fillId="5" borderId="0" xfId="40" applyFont="1" applyFill="1" applyAlignment="1">
      <alignment horizontal="left" vertical="center"/>
    </xf>
    <xf numFmtId="0" fontId="53" fillId="5" borderId="74" xfId="12" applyFont="1" applyFill="1" applyBorder="1" applyAlignment="1">
      <alignment horizontal="center" vertical="center" wrapText="1"/>
    </xf>
    <xf numFmtId="0" fontId="53" fillId="5" borderId="24" xfId="12" applyFont="1" applyFill="1" applyBorder="1" applyAlignment="1">
      <alignment horizontal="center" vertical="center" wrapText="1"/>
    </xf>
    <xf numFmtId="0" fontId="53" fillId="5" borderId="45" xfId="12" applyFont="1" applyFill="1" applyBorder="1" applyAlignment="1">
      <alignment horizontal="center" vertical="center" wrapText="1"/>
    </xf>
    <xf numFmtId="0" fontId="53" fillId="5" borderId="46" xfId="12" applyFont="1" applyFill="1" applyBorder="1" applyAlignment="1">
      <alignment horizontal="center" vertical="center" wrapText="1"/>
    </xf>
    <xf numFmtId="0" fontId="53" fillId="5" borderId="35" xfId="12" applyFont="1" applyFill="1" applyBorder="1" applyAlignment="1">
      <alignment horizontal="center" vertical="center" wrapText="1"/>
    </xf>
    <xf numFmtId="0" fontId="53" fillId="5" borderId="70" xfId="12" applyFont="1" applyFill="1" applyBorder="1" applyAlignment="1">
      <alignment horizontal="center" vertical="center" wrapText="1"/>
    </xf>
    <xf numFmtId="0" fontId="70" fillId="8" borderId="5" xfId="14" applyFont="1" applyFill="1" applyBorder="1" applyAlignment="1">
      <alignment horizontal="center" vertical="center" wrapText="1"/>
    </xf>
    <xf numFmtId="0" fontId="70" fillId="8" borderId="3" xfId="14" applyFont="1" applyFill="1" applyBorder="1" applyAlignment="1">
      <alignment horizontal="center" vertical="center" wrapText="1"/>
    </xf>
    <xf numFmtId="0" fontId="70" fillId="8" borderId="75" xfId="14" applyFont="1" applyFill="1" applyBorder="1" applyAlignment="1">
      <alignment horizontal="center" vertical="center" wrapText="1"/>
    </xf>
    <xf numFmtId="0" fontId="70" fillId="8" borderId="84" xfId="14" applyFont="1" applyFill="1" applyBorder="1" applyAlignment="1">
      <alignment horizontal="center" vertical="center" wrapText="1"/>
    </xf>
    <xf numFmtId="0" fontId="70" fillId="8" borderId="73" xfId="14" applyFont="1" applyFill="1" applyBorder="1" applyAlignment="1">
      <alignment horizontal="center" vertical="center" wrapText="1"/>
    </xf>
    <xf numFmtId="0" fontId="70" fillId="8" borderId="7" xfId="14" applyFont="1" applyFill="1" applyBorder="1" applyAlignment="1">
      <alignment horizontal="center" vertical="center" wrapText="1"/>
    </xf>
    <xf numFmtId="49" fontId="53" fillId="12" borderId="5" xfId="12" applyNumberFormat="1" applyFont="1" applyFill="1" applyBorder="1" applyAlignment="1">
      <alignment horizontal="center" vertical="center" wrapText="1"/>
    </xf>
    <xf numFmtId="49" fontId="53" fillId="12" borderId="37" xfId="12" applyNumberFormat="1" applyFont="1" applyFill="1" applyBorder="1" applyAlignment="1">
      <alignment horizontal="center" vertical="center" wrapText="1"/>
    </xf>
    <xf numFmtId="49" fontId="53" fillId="12" borderId="3" xfId="12" applyNumberFormat="1" applyFont="1" applyFill="1" applyBorder="1" applyAlignment="1">
      <alignment horizontal="center" vertical="center" wrapText="1"/>
    </xf>
    <xf numFmtId="49" fontId="53" fillId="12" borderId="11" xfId="12" applyNumberFormat="1" applyFont="1" applyFill="1" applyBorder="1" applyAlignment="1">
      <alignment horizontal="center" vertical="center" wrapText="1"/>
    </xf>
    <xf numFmtId="0" fontId="5" fillId="5" borderId="11" xfId="36" applyFill="1" applyBorder="1" applyAlignment="1">
      <alignment horizontal="center" vertical="center"/>
    </xf>
    <xf numFmtId="0" fontId="0" fillId="0" borderId="11" xfId="1" applyFont="1" applyBorder="1" applyAlignment="1">
      <alignment horizontal="center" vertical="center"/>
    </xf>
    <xf numFmtId="49" fontId="53" fillId="12" borderId="75" xfId="12" applyNumberFormat="1" applyFont="1" applyFill="1" applyBorder="1" applyAlignment="1">
      <alignment horizontal="center" vertical="center" wrapText="1"/>
    </xf>
    <xf numFmtId="49" fontId="53" fillId="12" borderId="33" xfId="12" applyNumberFormat="1" applyFont="1" applyFill="1" applyBorder="1" applyAlignment="1">
      <alignment horizontal="center" vertical="center" wrapText="1"/>
    </xf>
    <xf numFmtId="164" fontId="71" fillId="0" borderId="33" xfId="33" applyFont="1" applyFill="1" applyBorder="1" applyAlignment="1" applyProtection="1">
      <alignment horizontal="center" vertical="center" wrapText="1"/>
    </xf>
    <xf numFmtId="164" fontId="71" fillId="0" borderId="7" xfId="33" applyFont="1" applyFill="1" applyBorder="1" applyAlignment="1" applyProtection="1">
      <alignment horizontal="center" vertical="center" wrapText="1"/>
    </xf>
    <xf numFmtId="0" fontId="15" fillId="13" borderId="0" xfId="27" applyFont="1" applyFill="1" applyProtection="1"/>
    <xf numFmtId="0" fontId="8" fillId="13" borderId="0" xfId="27" applyFill="1" applyProtection="1"/>
    <xf numFmtId="0" fontId="20" fillId="13" borderId="8" xfId="27" applyFont="1" applyFill="1" applyBorder="1" applyAlignment="1" applyProtection="1">
      <alignment horizontal="center" vertical="center" wrapText="1"/>
    </xf>
    <xf numFmtId="0" fontId="20" fillId="13" borderId="9" xfId="27" applyFont="1" applyFill="1" applyBorder="1" applyAlignment="1" applyProtection="1">
      <alignment horizontal="center" vertical="center" wrapText="1"/>
    </xf>
    <xf numFmtId="0" fontId="20" fillId="13" borderId="10" xfId="27" applyFont="1" applyFill="1" applyBorder="1" applyAlignment="1" applyProtection="1">
      <alignment horizontal="center" vertical="center" wrapText="1"/>
    </xf>
    <xf numFmtId="0" fontId="10" fillId="13" borderId="0" xfId="22" applyFill="1" applyProtection="1"/>
    <xf numFmtId="0" fontId="26" fillId="13" borderId="0" xfId="27" applyFont="1" applyFill="1" applyProtection="1"/>
    <xf numFmtId="0" fontId="15" fillId="13" borderId="0" xfId="27" applyFont="1" applyFill="1" applyAlignment="1" applyProtection="1">
      <alignment vertical="center"/>
    </xf>
    <xf numFmtId="0" fontId="27" fillId="13" borderId="0" xfId="27" applyFont="1" applyFill="1" applyAlignment="1" applyProtection="1">
      <alignment horizontal="center" vertical="center"/>
    </xf>
    <xf numFmtId="0" fontId="8" fillId="13" borderId="0" xfId="27" applyFill="1" applyAlignment="1" applyProtection="1">
      <alignment vertical="center"/>
    </xf>
    <xf numFmtId="0" fontId="10" fillId="13" borderId="0" xfId="22" applyFill="1" applyAlignment="1" applyProtection="1">
      <alignment vertical="center"/>
    </xf>
    <xf numFmtId="0" fontId="26" fillId="13" borderId="0" xfId="27" applyFont="1" applyFill="1" applyAlignment="1" applyProtection="1">
      <alignment vertical="center"/>
    </xf>
    <xf numFmtId="0" fontId="29" fillId="13" borderId="25" xfId="22" applyFont="1" applyFill="1" applyBorder="1" applyAlignment="1" applyProtection="1">
      <alignment horizontal="center" vertical="center" wrapText="1"/>
    </xf>
    <xf numFmtId="0" fontId="29" fillId="13" borderId="24" xfId="22" applyFont="1" applyFill="1" applyBorder="1" applyAlignment="1" applyProtection="1">
      <alignment horizontal="center" vertical="center" wrapText="1"/>
    </xf>
    <xf numFmtId="0" fontId="29" fillId="13" borderId="45" xfId="22" applyFont="1" applyFill="1" applyBorder="1" applyAlignment="1" applyProtection="1">
      <alignment horizontal="center" vertical="center" wrapText="1"/>
    </xf>
    <xf numFmtId="0" fontId="24" fillId="13" borderId="0" xfId="27" applyFont="1" applyFill="1" applyProtection="1"/>
    <xf numFmtId="0" fontId="8" fillId="13" borderId="0" xfId="27" applyFill="1" applyAlignment="1" applyProtection="1">
      <alignment horizontal="center" vertical="center"/>
    </xf>
    <xf numFmtId="0" fontId="2" fillId="13" borderId="0" xfId="27" applyFont="1" applyFill="1" applyAlignment="1" applyProtection="1">
      <alignment horizontal="left" vertical="center"/>
    </xf>
    <xf numFmtId="0" fontId="29" fillId="13" borderId="26" xfId="22" applyFont="1" applyFill="1" applyBorder="1" applyAlignment="1" applyProtection="1">
      <alignment horizontal="center" vertical="center" wrapText="1"/>
    </xf>
    <xf numFmtId="0" fontId="29" fillId="13" borderId="0" xfId="22" applyFont="1" applyFill="1" applyAlignment="1" applyProtection="1">
      <alignment horizontal="center" vertical="center" wrapText="1"/>
    </xf>
    <xf numFmtId="0" fontId="29" fillId="13" borderId="27" xfId="22" applyFont="1" applyFill="1" applyBorder="1" applyAlignment="1" applyProtection="1">
      <alignment horizontal="center" vertical="center" wrapText="1"/>
    </xf>
    <xf numFmtId="0" fontId="24" fillId="13" borderId="0" xfId="27" applyFont="1" applyFill="1" applyAlignment="1" applyProtection="1">
      <alignment horizontal="left" vertical="center" wrapText="1"/>
    </xf>
    <xf numFmtId="0" fontId="10" fillId="13" borderId="0" xfId="22" applyFill="1" applyAlignment="1" applyProtection="1">
      <alignment horizontal="center" vertical="center"/>
    </xf>
    <xf numFmtId="0" fontId="10" fillId="13" borderId="0" xfId="22" applyFill="1" applyAlignment="1" applyProtection="1">
      <alignment horizontal="left" vertical="center"/>
    </xf>
    <xf numFmtId="0" fontId="29" fillId="13" borderId="28" xfId="22" applyFont="1" applyFill="1" applyBorder="1" applyAlignment="1" applyProtection="1">
      <alignment horizontal="center" vertical="center" wrapText="1"/>
    </xf>
    <xf numFmtId="0" fontId="29" fillId="13" borderId="23" xfId="22" applyFont="1" applyFill="1" applyBorder="1" applyAlignment="1" applyProtection="1">
      <alignment horizontal="center" vertical="center" wrapText="1"/>
    </xf>
    <xf numFmtId="0" fontId="29" fillId="13" borderId="29" xfId="22" applyFont="1" applyFill="1" applyBorder="1" applyAlignment="1" applyProtection="1">
      <alignment horizontal="center" vertical="center" wrapText="1"/>
    </xf>
    <xf numFmtId="0" fontId="8" fillId="13" borderId="0" xfId="27" applyFill="1" applyAlignment="1" applyProtection="1">
      <alignment horizontal="left" vertical="center"/>
    </xf>
    <xf numFmtId="0" fontId="17" fillId="13" borderId="42" xfId="22" applyFont="1" applyFill="1" applyBorder="1" applyAlignment="1" applyProtection="1">
      <alignment vertical="center"/>
    </xf>
    <xf numFmtId="0" fontId="19" fillId="13" borderId="43" xfId="22" applyFont="1" applyFill="1" applyBorder="1" applyAlignment="1" applyProtection="1">
      <alignment horizontal="center" vertical="center"/>
    </xf>
    <xf numFmtId="0" fontId="16" fillId="13" borderId="0" xfId="22" applyFont="1" applyFill="1" applyAlignment="1" applyProtection="1">
      <alignment horizontal="left" vertical="center"/>
    </xf>
    <xf numFmtId="0" fontId="48" fillId="13" borderId="0" xfId="22" applyFont="1" applyFill="1" applyProtection="1"/>
    <xf numFmtId="0" fontId="31" fillId="13" borderId="0" xfId="22" applyFont="1" applyFill="1" applyAlignment="1" applyProtection="1">
      <alignment vertical="center" wrapText="1"/>
    </xf>
    <xf numFmtId="0" fontId="49" fillId="13" borderId="0" xfId="22" applyFont="1" applyFill="1" applyAlignment="1" applyProtection="1">
      <alignment vertical="center" wrapText="1"/>
    </xf>
    <xf numFmtId="0" fontId="48" fillId="13" borderId="0" xfId="22" applyFont="1" applyFill="1" applyAlignment="1" applyProtection="1">
      <alignment horizontal="left" vertical="center"/>
    </xf>
    <xf numFmtId="0" fontId="19" fillId="13" borderId="44" xfId="22" applyFont="1" applyFill="1" applyBorder="1" applyProtection="1"/>
    <xf numFmtId="0" fontId="26" fillId="13" borderId="0" xfId="27" applyFont="1" applyFill="1" applyAlignment="1" applyProtection="1">
      <alignment horizontal="center" vertical="center"/>
    </xf>
    <xf numFmtId="0" fontId="26" fillId="13" borderId="0" xfId="27" applyFont="1" applyFill="1" applyAlignment="1" applyProtection="1">
      <alignment horizontal="left" vertical="center"/>
    </xf>
    <xf numFmtId="0" fontId="17" fillId="13" borderId="42" xfId="22" applyFont="1" applyFill="1" applyBorder="1" applyAlignment="1" applyProtection="1">
      <alignment horizontal="left" vertical="center"/>
    </xf>
    <xf numFmtId="0" fontId="19" fillId="13" borderId="42" xfId="22" applyFont="1" applyFill="1" applyBorder="1" applyProtection="1"/>
    <xf numFmtId="0" fontId="49" fillId="13" borderId="55" xfId="22" applyFont="1" applyFill="1" applyBorder="1" applyAlignment="1" applyProtection="1">
      <alignment horizontal="left" vertical="center" wrapText="1"/>
    </xf>
    <xf numFmtId="0" fontId="49" fillId="13" borderId="56" xfId="22" applyFont="1" applyFill="1" applyBorder="1" applyAlignment="1" applyProtection="1">
      <alignment horizontal="left" vertical="center" wrapText="1"/>
    </xf>
    <xf numFmtId="0" fontId="49" fillId="13" borderId="57" xfId="22" applyFont="1" applyFill="1" applyBorder="1" applyAlignment="1" applyProtection="1">
      <alignment horizontal="left" vertical="center" wrapText="1"/>
    </xf>
    <xf numFmtId="0" fontId="49" fillId="13" borderId="58" xfId="22" applyFont="1" applyFill="1" applyBorder="1" applyAlignment="1" applyProtection="1">
      <alignment horizontal="left" vertical="center" wrapText="1"/>
    </xf>
    <xf numFmtId="0" fontId="49" fillId="13" borderId="0" xfId="22" applyFont="1" applyFill="1" applyAlignment="1" applyProtection="1">
      <alignment horizontal="left" vertical="center" wrapText="1"/>
    </xf>
    <xf numFmtId="0" fontId="49" fillId="13" borderId="59" xfId="22" applyFont="1" applyFill="1" applyBorder="1" applyAlignment="1" applyProtection="1">
      <alignment horizontal="left" vertical="center" wrapText="1"/>
    </xf>
    <xf numFmtId="0" fontId="2" fillId="13" borderId="0" xfId="27" applyFont="1" applyFill="1" applyAlignment="1" applyProtection="1">
      <alignment vertical="center"/>
    </xf>
    <xf numFmtId="164" fontId="16" fillId="13" borderId="60" xfId="33" applyFont="1" applyFill="1" applyBorder="1" applyAlignment="1" applyProtection="1">
      <alignment horizontal="center" vertical="center"/>
    </xf>
    <xf numFmtId="164" fontId="16" fillId="13" borderId="61" xfId="33" applyFont="1" applyFill="1" applyBorder="1" applyAlignment="1" applyProtection="1">
      <alignment horizontal="center" vertical="center"/>
    </xf>
    <xf numFmtId="0" fontId="31" fillId="13" borderId="62" xfId="22" applyFont="1" applyFill="1" applyBorder="1" applyAlignment="1" applyProtection="1">
      <alignment horizontal="left" vertical="center" wrapText="1"/>
    </xf>
    <xf numFmtId="0" fontId="31" fillId="13" borderId="0" xfId="22" applyFont="1" applyFill="1" applyAlignment="1" applyProtection="1">
      <alignment horizontal="left" vertical="center" wrapText="1"/>
    </xf>
    <xf numFmtId="0" fontId="31" fillId="13" borderId="0" xfId="22" applyFont="1" applyFill="1" applyAlignment="1" applyProtection="1">
      <alignment horizontal="left" vertical="center" wrapText="1"/>
    </xf>
    <xf numFmtId="0" fontId="49" fillId="13" borderId="63" xfId="22" applyFont="1" applyFill="1" applyBorder="1" applyAlignment="1" applyProtection="1">
      <alignment horizontal="left" vertical="center" wrapText="1"/>
    </xf>
    <xf numFmtId="0" fontId="49" fillId="13" borderId="64" xfId="22" applyFont="1" applyFill="1" applyBorder="1" applyAlignment="1" applyProtection="1">
      <alignment horizontal="left" vertical="center" wrapText="1"/>
    </xf>
    <xf numFmtId="0" fontId="49" fillId="13" borderId="65" xfId="22" applyFont="1" applyFill="1" applyBorder="1" applyAlignment="1" applyProtection="1">
      <alignment horizontal="left" vertical="center" wrapText="1"/>
    </xf>
    <xf numFmtId="0" fontId="2" fillId="13" borderId="0" xfId="22" applyFont="1" applyFill="1" applyAlignment="1" applyProtection="1">
      <alignment vertical="center"/>
    </xf>
    <xf numFmtId="0" fontId="61" fillId="13" borderId="55" xfId="22" applyFont="1" applyFill="1" applyBorder="1" applyAlignment="1" applyProtection="1">
      <alignment horizontal="left" vertical="center" wrapText="1"/>
    </xf>
    <xf numFmtId="0" fontId="61" fillId="13" borderId="56" xfId="22" applyFont="1" applyFill="1" applyBorder="1" applyAlignment="1" applyProtection="1">
      <alignment horizontal="left" vertical="center" wrapText="1"/>
    </xf>
    <xf numFmtId="0" fontId="61" fillId="13" borderId="57" xfId="22" applyFont="1" applyFill="1" applyBorder="1" applyAlignment="1" applyProtection="1">
      <alignment horizontal="left" vertical="center" wrapText="1"/>
    </xf>
    <xf numFmtId="0" fontId="48" fillId="13" borderId="0" xfId="27" applyFont="1" applyFill="1" applyAlignment="1" applyProtection="1">
      <alignment vertical="center"/>
    </xf>
    <xf numFmtId="0" fontId="61" fillId="13" borderId="63" xfId="22" applyFont="1" applyFill="1" applyBorder="1" applyAlignment="1" applyProtection="1">
      <alignment horizontal="left" vertical="center" wrapText="1"/>
    </xf>
    <xf numFmtId="0" fontId="61" fillId="13" borderId="64" xfId="22" applyFont="1" applyFill="1" applyBorder="1" applyAlignment="1" applyProtection="1">
      <alignment horizontal="left" vertical="center" wrapText="1"/>
    </xf>
    <xf numFmtId="0" fontId="61" fillId="13" borderId="65" xfId="22" applyFont="1" applyFill="1" applyBorder="1" applyAlignment="1" applyProtection="1">
      <alignment horizontal="left" vertical="center" wrapText="1"/>
    </xf>
    <xf numFmtId="0" fontId="20" fillId="13" borderId="11" xfId="22" applyFont="1" applyFill="1" applyBorder="1" applyAlignment="1" applyProtection="1">
      <alignment horizontal="center" vertical="center"/>
    </xf>
    <xf numFmtId="0" fontId="20" fillId="13" borderId="12" xfId="22" applyFont="1" applyFill="1" applyBorder="1" applyAlignment="1" applyProtection="1">
      <alignment horizontal="center" vertical="center"/>
    </xf>
    <xf numFmtId="0" fontId="20" fillId="13" borderId="11" xfId="22" applyFont="1" applyFill="1" applyBorder="1" applyAlignment="1" applyProtection="1">
      <alignment horizontal="center" vertical="center"/>
    </xf>
    <xf numFmtId="0" fontId="20" fillId="13" borderId="0" xfId="22" applyFont="1" applyFill="1" applyAlignment="1" applyProtection="1">
      <alignment horizontal="center" vertical="center"/>
    </xf>
    <xf numFmtId="0" fontId="55" fillId="13" borderId="55" xfId="22" applyFont="1" applyFill="1" applyBorder="1" applyAlignment="1" applyProtection="1">
      <alignment horizontal="left" vertical="center" wrapText="1"/>
    </xf>
    <xf numFmtId="0" fontId="55" fillId="13" borderId="56" xfId="22" applyFont="1" applyFill="1" applyBorder="1" applyAlignment="1" applyProtection="1">
      <alignment horizontal="left" vertical="center" wrapText="1"/>
    </xf>
    <xf numFmtId="0" fontId="55" fillId="13" borderId="57" xfId="22" applyFont="1" applyFill="1" applyBorder="1" applyAlignment="1" applyProtection="1">
      <alignment horizontal="left" vertical="center" wrapText="1"/>
    </xf>
    <xf numFmtId="10" fontId="15" fillId="13" borderId="11" xfId="11" applyNumberFormat="1" applyFont="1" applyFill="1" applyBorder="1" applyAlignment="1" applyProtection="1">
      <alignment horizontal="center" vertical="center"/>
    </xf>
    <xf numFmtId="10" fontId="15" fillId="13" borderId="12" xfId="11" applyNumberFormat="1" applyFont="1" applyFill="1" applyBorder="1" applyAlignment="1" applyProtection="1">
      <alignment horizontal="center" vertical="center"/>
    </xf>
    <xf numFmtId="10" fontId="15" fillId="13" borderId="11" xfId="11" applyNumberFormat="1" applyFont="1" applyFill="1" applyBorder="1" applyAlignment="1" applyProtection="1">
      <alignment horizontal="center" vertical="center"/>
    </xf>
    <xf numFmtId="10" fontId="15" fillId="13" borderId="0" xfId="11" applyNumberFormat="1" applyFont="1" applyFill="1" applyBorder="1" applyAlignment="1" applyProtection="1">
      <alignment horizontal="center" vertical="center"/>
    </xf>
    <xf numFmtId="0" fontId="55" fillId="13" borderId="63" xfId="22" applyFont="1" applyFill="1" applyBorder="1" applyAlignment="1" applyProtection="1">
      <alignment horizontal="left" vertical="center" wrapText="1"/>
    </xf>
    <xf numFmtId="0" fontId="55" fillId="13" borderId="64" xfId="22" applyFont="1" applyFill="1" applyBorder="1" applyAlignment="1" applyProtection="1">
      <alignment horizontal="left" vertical="center" wrapText="1"/>
    </xf>
    <xf numFmtId="0" fontId="55" fillId="13" borderId="65" xfId="22" applyFont="1" applyFill="1" applyBorder="1" applyAlignment="1" applyProtection="1">
      <alignment horizontal="left" vertical="center" wrapText="1"/>
    </xf>
    <xf numFmtId="0" fontId="15" fillId="13" borderId="44" xfId="22" applyFont="1" applyFill="1" applyBorder="1" applyProtection="1"/>
    <xf numFmtId="0" fontId="17" fillId="13" borderId="0" xfId="22" applyFont="1" applyFill="1" applyAlignment="1" applyProtection="1">
      <alignment vertical="center"/>
    </xf>
    <xf numFmtId="0" fontId="59" fillId="13" borderId="8" xfId="22" applyFont="1" applyFill="1" applyBorder="1" applyAlignment="1" applyProtection="1">
      <alignment horizontal="center" vertical="center" wrapText="1"/>
    </xf>
    <xf numFmtId="0" fontId="59" fillId="13" borderId="9" xfId="22" applyFont="1" applyFill="1" applyBorder="1" applyAlignment="1" applyProtection="1">
      <alignment horizontal="center" vertical="center" wrapText="1"/>
    </xf>
    <xf numFmtId="0" fontId="59" fillId="13" borderId="10" xfId="22" applyFont="1" applyFill="1" applyBorder="1" applyAlignment="1" applyProtection="1">
      <alignment horizontal="center" vertical="center" wrapText="1"/>
    </xf>
    <xf numFmtId="0" fontId="47" fillId="13" borderId="0" xfId="22" applyFont="1" applyFill="1" applyAlignment="1" applyProtection="1">
      <alignment vertical="center"/>
    </xf>
    <xf numFmtId="0" fontId="26" fillId="13" borderId="0" xfId="27" quotePrefix="1" applyFont="1" applyFill="1" applyProtection="1"/>
    <xf numFmtId="0" fontId="20" fillId="13" borderId="67" xfId="22" applyFont="1" applyFill="1" applyBorder="1" applyAlignment="1" applyProtection="1">
      <alignment horizontal="left" vertical="center"/>
    </xf>
    <xf numFmtId="0" fontId="20" fillId="13" borderId="68" xfId="22" applyFont="1" applyFill="1" applyBorder="1" applyAlignment="1" applyProtection="1">
      <alignment horizontal="left" vertical="center"/>
    </xf>
    <xf numFmtId="0" fontId="20" fillId="13" borderId="2" xfId="22" applyFont="1" applyFill="1" applyBorder="1" applyAlignment="1" applyProtection="1">
      <alignment horizontal="left" vertical="center"/>
    </xf>
    <xf numFmtId="10" fontId="15" fillId="13" borderId="4" xfId="23" applyNumberFormat="1" applyFont="1" applyFill="1" applyBorder="1" applyAlignment="1" applyProtection="1">
      <alignment horizontal="center" vertical="center"/>
    </xf>
    <xf numFmtId="10" fontId="15" fillId="13" borderId="38" xfId="23" applyNumberFormat="1" applyFont="1" applyFill="1" applyBorder="1" applyAlignment="1" applyProtection="1">
      <alignment horizontal="center" vertical="center"/>
    </xf>
    <xf numFmtId="0" fontId="23" fillId="13" borderId="0" xfId="22" applyFont="1" applyFill="1" applyAlignment="1" applyProtection="1">
      <alignment vertical="center"/>
    </xf>
    <xf numFmtId="0" fontId="20" fillId="13" borderId="25" xfId="22" applyFont="1" applyFill="1" applyBorder="1" applyAlignment="1" applyProtection="1">
      <alignment horizontal="left" vertical="center"/>
    </xf>
    <xf numFmtId="0" fontId="20" fillId="13" borderId="24" xfId="22" applyFont="1" applyFill="1" applyBorder="1" applyAlignment="1" applyProtection="1">
      <alignment horizontal="left" vertical="center"/>
    </xf>
    <xf numFmtId="0" fontId="15" fillId="13" borderId="31" xfId="22" applyFont="1" applyFill="1" applyBorder="1" applyAlignment="1" applyProtection="1">
      <alignment horizontal="left" vertical="center"/>
    </xf>
    <xf numFmtId="0" fontId="15" fillId="13" borderId="14" xfId="22" applyFont="1" applyFill="1" applyBorder="1" applyAlignment="1" applyProtection="1">
      <alignment horizontal="left" vertical="center"/>
    </xf>
    <xf numFmtId="0" fontId="15" fillId="13" borderId="13" xfId="22" applyFont="1" applyFill="1" applyBorder="1" applyAlignment="1" applyProtection="1">
      <alignment horizontal="left" vertical="center"/>
    </xf>
    <xf numFmtId="10" fontId="15" fillId="13" borderId="11" xfId="23" applyNumberFormat="1" applyFont="1" applyFill="1" applyBorder="1" applyAlignment="1" applyProtection="1">
      <alignment horizontal="center" vertical="center"/>
    </xf>
    <xf numFmtId="10" fontId="15" fillId="13" borderId="33" xfId="23" applyNumberFormat="1" applyFont="1" applyFill="1" applyBorder="1" applyAlignment="1" applyProtection="1">
      <alignment horizontal="center" vertical="center"/>
    </xf>
    <xf numFmtId="0" fontId="32" fillId="13" borderId="0" xfId="22" applyFont="1" applyFill="1" applyAlignment="1" applyProtection="1">
      <alignment vertical="top" wrapText="1"/>
    </xf>
    <xf numFmtId="0" fontId="15" fillId="13" borderId="37" xfId="22" applyFont="1" applyFill="1" applyBorder="1" applyAlignment="1" applyProtection="1">
      <alignment horizontal="left" vertical="center"/>
    </xf>
    <xf numFmtId="0" fontId="15" fillId="13" borderId="11" xfId="22" applyFont="1" applyFill="1" applyBorder="1" applyAlignment="1" applyProtection="1">
      <alignment horizontal="left" vertical="center"/>
    </xf>
    <xf numFmtId="0" fontId="15" fillId="13" borderId="12" xfId="22" applyFont="1" applyFill="1" applyBorder="1" applyAlignment="1" applyProtection="1">
      <alignment horizontal="left" vertical="center"/>
    </xf>
    <xf numFmtId="10" fontId="15" fillId="13" borderId="12" xfId="23" applyNumberFormat="1" applyFont="1" applyFill="1" applyBorder="1" applyAlignment="1" applyProtection="1">
      <alignment horizontal="center" vertical="center"/>
    </xf>
    <xf numFmtId="10" fontId="15" fillId="13" borderId="36" xfId="23" applyNumberFormat="1" applyFont="1" applyFill="1" applyBorder="1" applyAlignment="1" applyProtection="1">
      <alignment horizontal="center" vertical="center"/>
    </xf>
    <xf numFmtId="0" fontId="15" fillId="13" borderId="31" xfId="22" applyFont="1" applyFill="1" applyBorder="1" applyAlignment="1" applyProtection="1">
      <alignment horizontal="left" vertical="center" wrapText="1"/>
    </xf>
    <xf numFmtId="0" fontId="15" fillId="13" borderId="14" xfId="22" applyFont="1" applyFill="1" applyBorder="1" applyAlignment="1" applyProtection="1">
      <alignment horizontal="left" vertical="center" wrapText="1"/>
    </xf>
    <xf numFmtId="0" fontId="15" fillId="13" borderId="13" xfId="22" applyFont="1" applyFill="1" applyBorder="1" applyAlignment="1" applyProtection="1">
      <alignment horizontal="left" vertical="center" wrapText="1"/>
    </xf>
    <xf numFmtId="0" fontId="15" fillId="13" borderId="37" xfId="22" applyFont="1" applyFill="1" applyBorder="1" applyAlignment="1" applyProtection="1">
      <alignment horizontal="left" vertical="center" wrapText="1"/>
    </xf>
    <xf numFmtId="0" fontId="15" fillId="13" borderId="11" xfId="22" applyFont="1" applyFill="1" applyBorder="1" applyAlignment="1" applyProtection="1">
      <alignment horizontal="left" vertical="center" wrapText="1"/>
    </xf>
    <xf numFmtId="0" fontId="15" fillId="13" borderId="12" xfId="22" applyFont="1" applyFill="1" applyBorder="1" applyAlignment="1" applyProtection="1">
      <alignment horizontal="left" vertical="center" wrapText="1"/>
    </xf>
    <xf numFmtId="0" fontId="15" fillId="13" borderId="32" xfId="22" applyFont="1" applyFill="1" applyBorder="1" applyAlignment="1" applyProtection="1">
      <alignment horizontal="left" vertical="center"/>
    </xf>
    <xf numFmtId="0" fontId="15" fillId="13" borderId="35" xfId="22" applyFont="1" applyFill="1" applyBorder="1" applyAlignment="1" applyProtection="1">
      <alignment horizontal="left" vertical="center"/>
    </xf>
    <xf numFmtId="0" fontId="15" fillId="13" borderId="6" xfId="22" applyFont="1" applyFill="1" applyBorder="1" applyAlignment="1" applyProtection="1">
      <alignment horizontal="left" vertical="center"/>
    </xf>
    <xf numFmtId="10" fontId="20" fillId="13" borderId="46" xfId="23" applyNumberFormat="1" applyFont="1" applyFill="1" applyBorder="1" applyAlignment="1" applyProtection="1">
      <alignment horizontal="center" vertical="center"/>
    </xf>
    <xf numFmtId="10" fontId="20" fillId="13" borderId="70" xfId="23" applyNumberFormat="1" applyFont="1" applyFill="1" applyBorder="1" applyAlignment="1" applyProtection="1">
      <alignment horizontal="center" vertical="center"/>
    </xf>
    <xf numFmtId="0" fontId="15" fillId="13" borderId="28" xfId="22" applyFont="1" applyFill="1" applyBorder="1" applyAlignment="1" applyProtection="1">
      <alignment horizontal="left" vertical="center"/>
    </xf>
    <xf numFmtId="0" fontId="15" fillId="13" borderId="23" xfId="22" applyFont="1" applyFill="1" applyBorder="1" applyAlignment="1" applyProtection="1">
      <alignment horizontal="left" vertical="center"/>
    </xf>
    <xf numFmtId="0" fontId="28" fillId="13" borderId="20" xfId="29" applyFont="1" applyFill="1" applyBorder="1" applyAlignment="1" applyProtection="1">
      <alignment horizontal="center" vertical="center" wrapText="1"/>
    </xf>
    <xf numFmtId="0" fontId="28" fillId="13" borderId="0" xfId="29" applyFont="1" applyFill="1" applyAlignment="1" applyProtection="1">
      <alignment horizontal="center" vertical="center" wrapText="1"/>
    </xf>
    <xf numFmtId="0" fontId="28" fillId="13" borderId="21" xfId="29" applyFont="1" applyFill="1" applyBorder="1" applyAlignment="1" applyProtection="1">
      <alignment horizontal="center" vertical="center" wrapText="1"/>
    </xf>
    <xf numFmtId="0" fontId="28" fillId="13" borderId="12" xfId="29" applyFont="1" applyFill="1" applyBorder="1" applyAlignment="1" applyProtection="1">
      <alignment horizontal="center" vertical="center" wrapText="1"/>
    </xf>
    <xf numFmtId="0" fontId="28" fillId="13" borderId="13" xfId="29" applyFont="1" applyFill="1" applyBorder="1" applyAlignment="1" applyProtection="1">
      <alignment horizontal="center" vertical="center" wrapText="1"/>
    </xf>
    <xf numFmtId="0" fontId="28" fillId="13" borderId="17" xfId="29" applyFont="1" applyFill="1" applyBorder="1" applyAlignment="1" applyProtection="1">
      <alignment horizontal="center" vertical="center" wrapText="1"/>
    </xf>
    <xf numFmtId="0" fontId="28" fillId="13" borderId="18" xfId="29" applyFont="1" applyFill="1" applyBorder="1" applyAlignment="1" applyProtection="1">
      <alignment horizontal="center" vertical="center" wrapText="1"/>
    </xf>
    <xf numFmtId="0" fontId="18" fillId="13" borderId="17" xfId="29" applyFont="1" applyFill="1" applyBorder="1" applyAlignment="1" applyProtection="1">
      <alignment horizontal="center" vertical="center"/>
    </xf>
    <xf numFmtId="0" fontId="18" fillId="13" borderId="19" xfId="29" applyFont="1" applyFill="1" applyBorder="1" applyAlignment="1" applyProtection="1">
      <alignment horizontal="center" vertical="center"/>
    </xf>
    <xf numFmtId="0" fontId="18" fillId="13" borderId="17" xfId="29" applyFont="1" applyFill="1" applyBorder="1" applyAlignment="1" applyProtection="1">
      <alignment horizontal="left" vertical="center"/>
    </xf>
    <xf numFmtId="0" fontId="18" fillId="13" borderId="18" xfId="29" applyFont="1" applyFill="1" applyBorder="1" applyAlignment="1" applyProtection="1">
      <alignment horizontal="left" vertical="center"/>
    </xf>
    <xf numFmtId="0" fontId="18" fillId="13" borderId="19" xfId="29" applyFont="1" applyFill="1" applyBorder="1" applyAlignment="1" applyProtection="1">
      <alignment horizontal="left" vertical="center"/>
    </xf>
    <xf numFmtId="0" fontId="18" fillId="13" borderId="15" xfId="29" applyFont="1" applyFill="1" applyBorder="1" applyAlignment="1" applyProtection="1">
      <alignment horizontal="center" vertical="center"/>
    </xf>
    <xf numFmtId="0" fontId="18" fillId="13" borderId="16" xfId="29" applyFont="1" applyFill="1" applyBorder="1" applyAlignment="1" applyProtection="1">
      <alignment horizontal="center" vertical="center"/>
    </xf>
    <xf numFmtId="0" fontId="18" fillId="13" borderId="12" xfId="29" applyFont="1" applyFill="1" applyBorder="1" applyAlignment="1" applyProtection="1">
      <alignment horizontal="left" vertical="center"/>
    </xf>
    <xf numFmtId="0" fontId="18" fillId="13" borderId="14" xfId="29" applyFont="1" applyFill="1" applyBorder="1" applyAlignment="1" applyProtection="1">
      <alignment horizontal="left" vertical="center"/>
    </xf>
    <xf numFmtId="0" fontId="18" fillId="13" borderId="13" xfId="29" applyFont="1" applyFill="1" applyBorder="1" applyAlignment="1" applyProtection="1">
      <alignment horizontal="left" vertical="center"/>
    </xf>
    <xf numFmtId="0" fontId="19" fillId="13" borderId="12" xfId="29" applyFont="1" applyFill="1" applyBorder="1" applyAlignment="1" applyProtection="1">
      <alignment horizontal="center" vertical="center"/>
    </xf>
    <xf numFmtId="0" fontId="19" fillId="13" borderId="13" xfId="29" applyFont="1" applyFill="1" applyBorder="1" applyAlignment="1" applyProtection="1">
      <alignment horizontal="center" vertical="center"/>
    </xf>
    <xf numFmtId="0" fontId="19" fillId="13" borderId="12" xfId="29" applyFont="1" applyFill="1" applyBorder="1" applyAlignment="1" applyProtection="1">
      <alignment horizontal="left" vertical="center"/>
    </xf>
    <xf numFmtId="0" fontId="19" fillId="13" borderId="14" xfId="29" applyFont="1" applyFill="1" applyBorder="1" applyAlignment="1" applyProtection="1">
      <alignment horizontal="left" vertical="center"/>
    </xf>
    <xf numFmtId="0" fontId="19" fillId="13" borderId="13" xfId="29" applyFont="1" applyFill="1" applyBorder="1" applyAlignment="1" applyProtection="1">
      <alignment horizontal="left" vertical="center"/>
    </xf>
    <xf numFmtId="10" fontId="15" fillId="13" borderId="11" xfId="10" applyNumberFormat="1" applyFont="1" applyFill="1" applyBorder="1" applyAlignment="1" applyProtection="1">
      <alignment horizontal="center" vertical="center"/>
    </xf>
    <xf numFmtId="0" fontId="18" fillId="13" borderId="12" xfId="29" applyFont="1" applyFill="1" applyBorder="1" applyAlignment="1" applyProtection="1">
      <alignment horizontal="center" vertical="center"/>
    </xf>
    <xf numFmtId="0" fontId="18" fillId="13" borderId="13" xfId="29" applyFont="1" applyFill="1" applyBorder="1" applyAlignment="1" applyProtection="1">
      <alignment horizontal="center" vertical="center"/>
    </xf>
    <xf numFmtId="10" fontId="18" fillId="13" borderId="11" xfId="10" applyNumberFormat="1" applyFont="1" applyFill="1" applyBorder="1" applyAlignment="1" applyProtection="1">
      <alignment horizontal="center" vertical="center"/>
    </xf>
    <xf numFmtId="0" fontId="19" fillId="13" borderId="12" xfId="29" applyFont="1" applyFill="1" applyBorder="1" applyAlignment="1" applyProtection="1">
      <alignment horizontal="left" vertical="center" wrapText="1"/>
    </xf>
    <xf numFmtId="0" fontId="19" fillId="13" borderId="14" xfId="29" applyFont="1" applyFill="1" applyBorder="1" applyAlignment="1" applyProtection="1">
      <alignment horizontal="left" vertical="center" wrapText="1"/>
    </xf>
    <xf numFmtId="0" fontId="19" fillId="13" borderId="13" xfId="29" applyFont="1" applyFill="1" applyBorder="1" applyAlignment="1" applyProtection="1">
      <alignment horizontal="left" vertical="center" wrapText="1"/>
    </xf>
    <xf numFmtId="10" fontId="18" fillId="13" borderId="11" xfId="28" applyNumberFormat="1" applyFont="1" applyFill="1" applyBorder="1" applyAlignment="1" applyProtection="1">
      <alignment horizontal="center" vertical="center"/>
    </xf>
    <xf numFmtId="0" fontId="18" fillId="13" borderId="14" xfId="29" applyFont="1" applyFill="1" applyBorder="1" applyAlignment="1" applyProtection="1">
      <alignment horizontal="center" vertical="center"/>
    </xf>
    <xf numFmtId="10" fontId="18" fillId="13" borderId="11" xfId="28" applyNumberFormat="1" applyFont="1" applyFill="1" applyBorder="1" applyAlignment="1" applyProtection="1">
      <alignment horizontal="center" vertical="center" wrapText="1"/>
    </xf>
    <xf numFmtId="0" fontId="59" fillId="13" borderId="12" xfId="27" applyFont="1" applyFill="1" applyBorder="1" applyAlignment="1" applyProtection="1">
      <alignment horizontal="center" vertical="center"/>
    </xf>
    <xf numFmtId="0" fontId="59" fillId="13" borderId="14" xfId="27" applyFont="1" applyFill="1" applyBorder="1" applyAlignment="1" applyProtection="1">
      <alignment horizontal="center" vertical="center"/>
    </xf>
    <xf numFmtId="0" fontId="59" fillId="13" borderId="13" xfId="27" applyFont="1" applyFill="1" applyBorder="1" applyAlignment="1" applyProtection="1">
      <alignment horizontal="center" vertical="center"/>
    </xf>
    <xf numFmtId="0" fontId="30" fillId="13" borderId="15" xfId="27" applyFont="1" applyFill="1" applyBorder="1" applyAlignment="1" applyProtection="1">
      <alignment horizontal="center" vertical="center"/>
    </xf>
    <xf numFmtId="0" fontId="30" fillId="13" borderId="69" xfId="27" applyFont="1" applyFill="1" applyBorder="1" applyAlignment="1" applyProtection="1">
      <alignment horizontal="center" vertical="center"/>
    </xf>
    <xf numFmtId="0" fontId="30" fillId="13" borderId="30" xfId="27" applyFont="1" applyFill="1" applyBorder="1" applyAlignment="1" applyProtection="1">
      <alignment horizontal="center" vertical="center" wrapText="1"/>
    </xf>
    <xf numFmtId="9" fontId="30" fillId="13" borderId="30" xfId="28" applyFont="1" applyFill="1" applyBorder="1" applyAlignment="1" applyProtection="1">
      <alignment horizontal="center" vertical="center" wrapText="1"/>
    </xf>
    <xf numFmtId="0" fontId="30" fillId="13" borderId="17" xfId="27" applyFont="1" applyFill="1" applyBorder="1" applyAlignment="1" applyProtection="1">
      <alignment horizontal="center" vertical="center"/>
    </xf>
    <xf numFmtId="0" fontId="30" fillId="13" borderId="18" xfId="27" applyFont="1" applyFill="1" applyBorder="1" applyAlignment="1" applyProtection="1">
      <alignment horizontal="center" vertical="center"/>
    </xf>
    <xf numFmtId="0" fontId="30" fillId="13" borderId="22" xfId="27" applyFont="1" applyFill="1" applyBorder="1" applyAlignment="1" applyProtection="1">
      <alignment horizontal="center" vertical="center" wrapText="1"/>
    </xf>
    <xf numFmtId="9" fontId="30" fillId="13" borderId="22" xfId="28" applyFont="1" applyFill="1" applyBorder="1" applyAlignment="1" applyProtection="1">
      <alignment horizontal="center" vertical="center" wrapText="1"/>
    </xf>
    <xf numFmtId="0" fontId="30" fillId="13" borderId="12" xfId="27" applyFont="1" applyFill="1" applyBorder="1" applyAlignment="1" applyProtection="1">
      <alignment horizontal="center" vertical="center" wrapText="1"/>
    </xf>
    <xf numFmtId="0" fontId="30" fillId="13" borderId="14" xfId="27" applyFont="1" applyFill="1" applyBorder="1" applyAlignment="1" applyProtection="1">
      <alignment horizontal="center" vertical="center" wrapText="1"/>
    </xf>
    <xf numFmtId="0" fontId="30" fillId="13" borderId="13" xfId="27" applyFont="1" applyFill="1" applyBorder="1" applyAlignment="1" applyProtection="1">
      <alignment horizontal="center" vertical="center" wrapText="1"/>
    </xf>
    <xf numFmtId="10" fontId="23" fillId="13" borderId="12" xfId="28" applyNumberFormat="1" applyFont="1" applyFill="1" applyBorder="1" applyAlignment="1" applyProtection="1">
      <alignment horizontal="center" vertical="center" wrapText="1"/>
    </xf>
    <xf numFmtId="10" fontId="23" fillId="13" borderId="14" xfId="28" applyNumberFormat="1" applyFont="1" applyFill="1" applyBorder="1" applyAlignment="1" applyProtection="1">
      <alignment horizontal="center" vertical="center" wrapText="1"/>
    </xf>
    <xf numFmtId="10" fontId="23" fillId="13" borderId="13" xfId="28" applyNumberFormat="1" applyFont="1" applyFill="1" applyBorder="1" applyAlignment="1" applyProtection="1">
      <alignment horizontal="center" vertical="center" wrapText="1"/>
    </xf>
    <xf numFmtId="10" fontId="23" fillId="13" borderId="15" xfId="28" applyNumberFormat="1" applyFont="1" applyFill="1" applyBorder="1" applyAlignment="1" applyProtection="1">
      <alignment horizontal="center" vertical="center" wrapText="1"/>
    </xf>
    <xf numFmtId="10" fontId="23" fillId="13" borderId="16" xfId="28" applyNumberFormat="1" applyFont="1" applyFill="1" applyBorder="1" applyAlignment="1" applyProtection="1">
      <alignment horizontal="center" vertical="center" wrapText="1"/>
    </xf>
    <xf numFmtId="10" fontId="23" fillId="13" borderId="69" xfId="28" applyNumberFormat="1" applyFont="1" applyFill="1" applyBorder="1" applyAlignment="1" applyProtection="1">
      <alignment horizontal="center" vertical="center" wrapText="1"/>
    </xf>
    <xf numFmtId="165" fontId="35" fillId="13" borderId="11" xfId="11" quotePrefix="1" applyNumberFormat="1" applyFont="1" applyFill="1" applyBorder="1" applyAlignment="1" applyProtection="1">
      <alignment horizontal="center" vertical="center" wrapText="1"/>
    </xf>
    <xf numFmtId="165" fontId="35" fillId="13" borderId="11" xfId="11" applyNumberFormat="1" applyFont="1" applyFill="1" applyBorder="1" applyAlignment="1" applyProtection="1">
      <alignment horizontal="center" vertical="center"/>
    </xf>
    <xf numFmtId="10" fontId="23" fillId="13" borderId="20" xfId="28" applyNumberFormat="1" applyFont="1" applyFill="1" applyBorder="1" applyAlignment="1" applyProtection="1">
      <alignment horizontal="center" vertical="center" wrapText="1"/>
    </xf>
    <xf numFmtId="10" fontId="23" fillId="13" borderId="21" xfId="28" applyNumberFormat="1" applyFont="1" applyFill="1" applyBorder="1" applyAlignment="1" applyProtection="1">
      <alignment horizontal="center" vertical="center" wrapText="1"/>
    </xf>
    <xf numFmtId="10" fontId="23" fillId="13" borderId="0" xfId="28" applyNumberFormat="1" applyFont="1" applyFill="1" applyBorder="1" applyAlignment="1" applyProtection="1">
      <alignment horizontal="center" vertical="center" wrapText="1"/>
    </xf>
    <xf numFmtId="10" fontId="23" fillId="13" borderId="17" xfId="28" applyNumberFormat="1" applyFont="1" applyFill="1" applyBorder="1" applyAlignment="1" applyProtection="1">
      <alignment horizontal="center" vertical="center" wrapText="1"/>
    </xf>
    <xf numFmtId="10" fontId="23" fillId="13" borderId="19" xfId="28" applyNumberFormat="1" applyFont="1" applyFill="1" applyBorder="1" applyAlignment="1" applyProtection="1">
      <alignment horizontal="center" vertical="center" wrapText="1"/>
    </xf>
    <xf numFmtId="0" fontId="30" fillId="13" borderId="12" xfId="27" applyFont="1" applyFill="1" applyBorder="1" applyAlignment="1" applyProtection="1">
      <alignment horizontal="center" vertical="center"/>
    </xf>
    <xf numFmtId="0" fontId="30" fillId="13" borderId="14" xfId="27" applyFont="1" applyFill="1" applyBorder="1" applyAlignment="1" applyProtection="1">
      <alignment horizontal="center" vertical="center"/>
    </xf>
    <xf numFmtId="0" fontId="30" fillId="13" borderId="13" xfId="27" applyFont="1" applyFill="1" applyBorder="1" applyAlignment="1" applyProtection="1">
      <alignment horizontal="center" vertical="center"/>
    </xf>
    <xf numFmtId="10" fontId="23" fillId="13" borderId="18" xfId="28" applyNumberFormat="1" applyFont="1" applyFill="1" applyBorder="1" applyAlignment="1" applyProtection="1">
      <alignment horizontal="center" vertical="center" wrapText="1"/>
    </xf>
    <xf numFmtId="165" fontId="35" fillId="13" borderId="11" xfId="11" applyNumberFormat="1" applyFont="1" applyFill="1" applyBorder="1" applyAlignment="1" applyProtection="1">
      <alignment horizontal="center" vertical="center" wrapText="1"/>
    </xf>
    <xf numFmtId="0" fontId="30" fillId="13" borderId="0" xfId="27" applyFont="1" applyFill="1" applyAlignment="1" applyProtection="1">
      <alignment horizontal="center" vertical="center" wrapText="1"/>
    </xf>
    <xf numFmtId="0" fontId="25" fillId="13" borderId="0" xfId="27" applyFont="1" applyFill="1" applyAlignment="1" applyProtection="1">
      <alignment horizontal="center" vertical="center" wrapText="1"/>
    </xf>
    <xf numFmtId="0" fontId="2" fillId="13" borderId="0" xfId="27" applyFont="1" applyFill="1" applyProtection="1"/>
    <xf numFmtId="0" fontId="15" fillId="13" borderId="0" xfId="27" applyFont="1" applyFill="1" applyAlignment="1" applyProtection="1">
      <alignment horizontal="right"/>
    </xf>
    <xf numFmtId="14" fontId="15" fillId="13" borderId="0" xfId="27" applyNumberFormat="1" applyFont="1" applyFill="1" applyAlignment="1" applyProtection="1">
      <alignment horizontal="center"/>
    </xf>
    <xf numFmtId="0" fontId="15" fillId="13" borderId="0" xfId="27" applyFont="1" applyFill="1" applyAlignment="1" applyProtection="1">
      <alignment horizontal="center"/>
    </xf>
    <xf numFmtId="0" fontId="20" fillId="13" borderId="24" xfId="27" applyFont="1" applyFill="1" applyBorder="1" applyAlignment="1" applyProtection="1">
      <alignment horizontal="center"/>
    </xf>
    <xf numFmtId="0" fontId="30" fillId="13" borderId="42" xfId="27" applyFont="1" applyFill="1" applyBorder="1" applyAlignment="1" applyProtection="1">
      <alignment horizontal="left" vertical="center"/>
    </xf>
    <xf numFmtId="0" fontId="30" fillId="13" borderId="0" xfId="27" applyFont="1" applyFill="1" applyAlignment="1" applyProtection="1">
      <alignment horizontal="left" vertical="center"/>
    </xf>
    <xf numFmtId="0" fontId="8" fillId="13" borderId="0" xfId="27" applyFill="1" applyAlignment="1" applyProtection="1">
      <alignment horizontal="left" vertical="top" wrapText="1"/>
    </xf>
    <xf numFmtId="0" fontId="16" fillId="13" borderId="55" xfId="22" applyFont="1" applyFill="1" applyBorder="1" applyAlignment="1" applyProtection="1">
      <alignment horizontal="left" vertical="center" wrapText="1"/>
    </xf>
    <xf numFmtId="0" fontId="16" fillId="13" borderId="56" xfId="22" applyFont="1" applyFill="1" applyBorder="1" applyAlignment="1" applyProtection="1">
      <alignment horizontal="left" vertical="center" wrapText="1"/>
    </xf>
    <xf numFmtId="0" fontId="16" fillId="13" borderId="57" xfId="22" applyFont="1" applyFill="1" applyBorder="1" applyAlignment="1" applyProtection="1">
      <alignment horizontal="left" vertical="center" wrapText="1"/>
    </xf>
    <xf numFmtId="0" fontId="15" fillId="13" borderId="58" xfId="27" applyFont="1" applyFill="1" applyBorder="1" applyProtection="1"/>
    <xf numFmtId="0" fontId="15" fillId="13" borderId="59" xfId="27" applyFont="1" applyFill="1" applyBorder="1" applyProtection="1"/>
    <xf numFmtId="0" fontId="16" fillId="13" borderId="58" xfId="22" applyFont="1" applyFill="1" applyBorder="1" applyAlignment="1" applyProtection="1">
      <alignment horizontal="left" vertical="center" wrapText="1"/>
    </xf>
    <xf numFmtId="0" fontId="16" fillId="13" borderId="0" xfId="22" applyFont="1" applyFill="1" applyAlignment="1" applyProtection="1">
      <alignment horizontal="left" vertical="center" wrapText="1"/>
    </xf>
    <xf numFmtId="0" fontId="16" fillId="13" borderId="59" xfId="22" applyFont="1" applyFill="1" applyBorder="1" applyAlignment="1" applyProtection="1">
      <alignment horizontal="left" vertical="center" wrapText="1"/>
    </xf>
    <xf numFmtId="0" fontId="33" fillId="13" borderId="58" xfId="22" applyFont="1" applyFill="1" applyBorder="1" applyAlignment="1" applyProtection="1">
      <alignment horizontal="left" vertical="center" wrapText="1"/>
    </xf>
    <xf numFmtId="0" fontId="33" fillId="13" borderId="0" xfId="22" applyFont="1" applyFill="1" applyAlignment="1" applyProtection="1">
      <alignment horizontal="left" vertical="center" wrapText="1"/>
    </xf>
    <xf numFmtId="0" fontId="33" fillId="13" borderId="59" xfId="22" applyFont="1" applyFill="1" applyBorder="1" applyAlignment="1" applyProtection="1">
      <alignment horizontal="left" vertical="center" wrapText="1"/>
    </xf>
    <xf numFmtId="0" fontId="23" fillId="13" borderId="58" xfId="22" applyFont="1" applyFill="1" applyBorder="1" applyAlignment="1" applyProtection="1">
      <alignment horizontal="left" vertical="center" wrapText="1"/>
    </xf>
    <xf numFmtId="0" fontId="23" fillId="13" borderId="0" xfId="22" applyFont="1" applyFill="1" applyAlignment="1" applyProtection="1">
      <alignment horizontal="left" vertical="center" wrapText="1"/>
    </xf>
    <xf numFmtId="0" fontId="23" fillId="13" borderId="59" xfId="22" applyFont="1" applyFill="1" applyBorder="1" applyAlignment="1" applyProtection="1">
      <alignment horizontal="left" vertical="center" wrapText="1"/>
    </xf>
    <xf numFmtId="0" fontId="32" fillId="13" borderId="58" xfId="27" applyFont="1" applyFill="1" applyBorder="1" applyAlignment="1" applyProtection="1">
      <alignment horizontal="left" vertical="center" wrapText="1"/>
    </xf>
    <xf numFmtId="0" fontId="32" fillId="13" borderId="0" xfId="27" applyFont="1" applyFill="1" applyAlignment="1" applyProtection="1">
      <alignment horizontal="left" vertical="center" wrapText="1"/>
    </xf>
    <xf numFmtId="0" fontId="32" fillId="13" borderId="59" xfId="27" applyFont="1" applyFill="1" applyBorder="1" applyAlignment="1" applyProtection="1">
      <alignment horizontal="left" vertical="center" wrapText="1"/>
    </xf>
    <xf numFmtId="0" fontId="32" fillId="13" borderId="0" xfId="27" applyFont="1" applyFill="1" applyAlignment="1" applyProtection="1">
      <alignment vertical="center" wrapText="1"/>
    </xf>
    <xf numFmtId="0" fontId="32" fillId="13" borderId="59" xfId="27" applyFont="1" applyFill="1" applyBorder="1" applyAlignment="1" applyProtection="1">
      <alignment vertical="center" wrapText="1"/>
    </xf>
    <xf numFmtId="0" fontId="32" fillId="13" borderId="58" xfId="27" applyFont="1" applyFill="1" applyBorder="1" applyAlignment="1" applyProtection="1">
      <alignment vertical="center"/>
    </xf>
    <xf numFmtId="0" fontId="32" fillId="13" borderId="0" xfId="27" applyFont="1" applyFill="1" applyAlignment="1" applyProtection="1">
      <alignment vertical="center"/>
    </xf>
    <xf numFmtId="0" fontId="32" fillId="13" borderId="59" xfId="27" applyFont="1" applyFill="1" applyBorder="1" applyAlignment="1" applyProtection="1">
      <alignment vertical="center"/>
    </xf>
    <xf numFmtId="0" fontId="32" fillId="13" borderId="58" xfId="27" applyFont="1" applyFill="1" applyBorder="1" applyAlignment="1" applyProtection="1">
      <alignment horizontal="left"/>
    </xf>
    <xf numFmtId="0" fontId="32" fillId="13" borderId="0" xfId="27" applyFont="1" applyFill="1" applyAlignment="1" applyProtection="1">
      <alignment horizontal="left"/>
    </xf>
    <xf numFmtId="0" fontId="32" fillId="13" borderId="59" xfId="27" applyFont="1" applyFill="1" applyBorder="1" applyAlignment="1" applyProtection="1">
      <alignment horizontal="left"/>
    </xf>
    <xf numFmtId="0" fontId="32" fillId="13" borderId="58" xfId="27" applyFont="1" applyFill="1" applyBorder="1" applyAlignment="1" applyProtection="1">
      <alignment horizontal="left" wrapText="1"/>
    </xf>
    <xf numFmtId="0" fontId="32" fillId="13" borderId="0" xfId="27" applyFont="1" applyFill="1" applyAlignment="1" applyProtection="1">
      <alignment horizontal="left" wrapText="1"/>
    </xf>
    <xf numFmtId="0" fontId="32" fillId="13" borderId="59" xfId="27" applyFont="1" applyFill="1" applyBorder="1" applyAlignment="1" applyProtection="1">
      <alignment horizontal="left" wrapText="1"/>
    </xf>
    <xf numFmtId="0" fontId="32" fillId="13" borderId="58" xfId="27" applyFont="1" applyFill="1" applyBorder="1" applyAlignment="1" applyProtection="1">
      <alignment horizontal="left" vertical="center"/>
    </xf>
    <xf numFmtId="0" fontId="32" fillId="13" borderId="0" xfId="27" applyFont="1" applyFill="1" applyAlignment="1" applyProtection="1">
      <alignment horizontal="left" vertical="center"/>
    </xf>
    <xf numFmtId="0" fontId="32" fillId="13" borderId="59" xfId="27" applyFont="1" applyFill="1" applyBorder="1" applyAlignment="1" applyProtection="1">
      <alignment horizontal="left" vertical="center"/>
    </xf>
    <xf numFmtId="0" fontId="32" fillId="13" borderId="63" xfId="27" applyFont="1" applyFill="1" applyBorder="1" applyAlignment="1" applyProtection="1">
      <alignment horizontal="left" vertical="center"/>
    </xf>
    <xf numFmtId="0" fontId="32" fillId="13" borderId="64" xfId="27" applyFont="1" applyFill="1" applyBorder="1" applyAlignment="1" applyProtection="1">
      <alignment horizontal="left" vertical="center"/>
    </xf>
    <xf numFmtId="0" fontId="32" fillId="13" borderId="65" xfId="27" applyFont="1" applyFill="1" applyBorder="1" applyAlignment="1" applyProtection="1">
      <alignment horizontal="left" vertical="center"/>
    </xf>
    <xf numFmtId="0" fontId="3" fillId="13" borderId="0" xfId="44" applyFill="1" applyProtection="1"/>
    <xf numFmtId="0" fontId="3" fillId="13" borderId="0" xfId="44" applyFill="1" applyAlignment="1" applyProtection="1">
      <alignment horizontal="center" vertical="center"/>
    </xf>
    <xf numFmtId="0" fontId="4" fillId="13" borderId="0" xfId="37" applyFill="1" applyProtection="1"/>
    <xf numFmtId="0" fontId="25" fillId="13" borderId="67" xfId="37" applyFont="1" applyFill="1" applyBorder="1" applyAlignment="1" applyProtection="1">
      <alignment horizontal="center" vertical="center"/>
    </xf>
    <xf numFmtId="0" fontId="43" fillId="13" borderId="24" xfId="37" applyFont="1" applyFill="1" applyBorder="1" applyAlignment="1" applyProtection="1">
      <alignment horizontal="left" vertical="center" wrapText="1"/>
    </xf>
    <xf numFmtId="0" fontId="43" fillId="13" borderId="45" xfId="37" applyFont="1" applyFill="1" applyBorder="1" applyAlignment="1" applyProtection="1">
      <alignment horizontal="left" vertical="center" wrapText="1"/>
    </xf>
    <xf numFmtId="0" fontId="43" fillId="13" borderId="26" xfId="37" applyFont="1" applyFill="1" applyBorder="1" applyAlignment="1" applyProtection="1">
      <alignment vertical="center" wrapText="1"/>
    </xf>
    <xf numFmtId="0" fontId="56" fillId="13" borderId="25" xfId="37" applyFont="1" applyFill="1" applyBorder="1" applyAlignment="1" applyProtection="1">
      <alignment horizontal="center" vertical="center" wrapText="1"/>
    </xf>
    <xf numFmtId="0" fontId="56" fillId="13" borderId="45" xfId="37" applyFont="1" applyFill="1" applyBorder="1" applyAlignment="1" applyProtection="1">
      <alignment horizontal="center" vertical="center" wrapText="1"/>
    </xf>
    <xf numFmtId="0" fontId="25" fillId="13" borderId="32" xfId="37" applyFont="1" applyFill="1" applyBorder="1" applyAlignment="1" applyProtection="1">
      <alignment horizontal="center" vertical="center"/>
    </xf>
    <xf numFmtId="0" fontId="43" fillId="13" borderId="23" xfId="37" applyFont="1" applyFill="1" applyBorder="1" applyAlignment="1" applyProtection="1">
      <alignment horizontal="left" vertical="center" wrapText="1"/>
    </xf>
    <xf numFmtId="0" fontId="43" fillId="13" borderId="29" xfId="37" applyFont="1" applyFill="1" applyBorder="1" applyAlignment="1" applyProtection="1">
      <alignment horizontal="left" vertical="center" wrapText="1"/>
    </xf>
    <xf numFmtId="0" fontId="56" fillId="13" borderId="28" xfId="37" applyFont="1" applyFill="1" applyBorder="1" applyAlignment="1" applyProtection="1">
      <alignment horizontal="center" vertical="center" wrapText="1"/>
    </xf>
    <xf numFmtId="0" fontId="56" fillId="13" borderId="29" xfId="37" applyFont="1" applyFill="1" applyBorder="1" applyAlignment="1" applyProtection="1">
      <alignment horizontal="center" vertical="center" wrapText="1"/>
    </xf>
    <xf numFmtId="0" fontId="2" fillId="13" borderId="0" xfId="44" applyFont="1" applyFill="1" applyProtection="1"/>
    <xf numFmtId="0" fontId="27" fillId="13" borderId="8" xfId="44" applyFont="1" applyFill="1" applyBorder="1" applyAlignment="1" applyProtection="1">
      <alignment horizontal="center" vertical="center" wrapText="1"/>
    </xf>
    <xf numFmtId="0" fontId="27" fillId="13" borderId="9" xfId="44" applyFont="1" applyFill="1" applyBorder="1" applyAlignment="1" applyProtection="1">
      <alignment horizontal="center" vertical="center" wrapText="1"/>
    </xf>
    <xf numFmtId="0" fontId="27" fillId="13" borderId="10" xfId="44" applyFont="1" applyFill="1" applyBorder="1" applyAlignment="1" applyProtection="1">
      <alignment horizontal="center" vertical="center" wrapText="1"/>
    </xf>
    <xf numFmtId="0" fontId="25" fillId="13" borderId="8" xfId="44" applyFont="1" applyFill="1" applyBorder="1" applyAlignment="1" applyProtection="1">
      <alignment horizontal="left" vertical="center"/>
    </xf>
    <xf numFmtId="0" fontId="25" fillId="13" borderId="9" xfId="44" applyFont="1" applyFill="1" applyBorder="1" applyAlignment="1" applyProtection="1">
      <alignment horizontal="left" vertical="center"/>
    </xf>
    <xf numFmtId="0" fontId="25" fillId="13" borderId="10" xfId="44" applyFont="1" applyFill="1" applyBorder="1" applyAlignment="1" applyProtection="1">
      <alignment horizontal="left" vertical="center"/>
    </xf>
    <xf numFmtId="0" fontId="24" fillId="13" borderId="31" xfId="44" applyFont="1" applyFill="1" applyBorder="1" applyAlignment="1" applyProtection="1">
      <alignment horizontal="left" vertical="center" wrapText="1"/>
    </xf>
    <xf numFmtId="0" fontId="24" fillId="13" borderId="14" xfId="44" applyFont="1" applyFill="1" applyBorder="1" applyAlignment="1" applyProtection="1">
      <alignment horizontal="left" vertical="center" wrapText="1"/>
    </xf>
    <xf numFmtId="0" fontId="24" fillId="13" borderId="18" xfId="44" applyFont="1" applyFill="1" applyBorder="1" applyAlignment="1" applyProtection="1">
      <alignment horizontal="center" vertical="center"/>
    </xf>
    <xf numFmtId="170" fontId="24" fillId="13" borderId="14" xfId="44" applyNumberFormat="1" applyFont="1" applyFill="1" applyBorder="1" applyAlignment="1" applyProtection="1">
      <alignment horizontal="center" vertical="center"/>
    </xf>
    <xf numFmtId="164" fontId="24" fillId="13" borderId="14" xfId="45" applyFont="1" applyFill="1" applyBorder="1" applyAlignment="1" applyProtection="1">
      <alignment vertical="center"/>
    </xf>
    <xf numFmtId="170" fontId="20" fillId="13" borderId="14" xfId="44" applyNumberFormat="1" applyFont="1" applyFill="1" applyBorder="1" applyAlignment="1" applyProtection="1">
      <alignment vertical="center" wrapText="1"/>
    </xf>
    <xf numFmtId="170" fontId="20" fillId="13" borderId="36" xfId="44" applyNumberFormat="1" applyFont="1" applyFill="1" applyBorder="1" applyAlignment="1" applyProtection="1">
      <alignment vertical="center" wrapText="1"/>
    </xf>
    <xf numFmtId="0" fontId="15" fillId="13" borderId="39" xfId="44" applyFont="1" applyFill="1" applyBorder="1" applyAlignment="1" applyProtection="1">
      <alignment horizontal="center" vertical="center"/>
    </xf>
    <xf numFmtId="0" fontId="15" fillId="13" borderId="80" xfId="44" applyFont="1" applyFill="1" applyBorder="1" applyAlignment="1" applyProtection="1">
      <alignment horizontal="center" vertical="center"/>
    </xf>
    <xf numFmtId="0" fontId="15" fillId="13" borderId="80" xfId="44" applyFont="1" applyFill="1" applyBorder="1" applyAlignment="1" applyProtection="1">
      <alignment horizontal="center" vertical="center" wrapText="1"/>
    </xf>
    <xf numFmtId="0" fontId="15" fillId="13" borderId="71" xfId="44" applyFont="1" applyFill="1" applyBorder="1" applyAlignment="1" applyProtection="1">
      <alignment horizontal="center" vertical="center" wrapText="1"/>
    </xf>
    <xf numFmtId="0" fontId="43" fillId="13" borderId="67" xfId="44" applyFont="1" applyFill="1" applyBorder="1" applyAlignment="1" applyProtection="1">
      <alignment horizontal="left" vertical="center" wrapText="1"/>
    </xf>
    <xf numFmtId="0" fontId="43" fillId="13" borderId="68" xfId="44" applyFont="1" applyFill="1" applyBorder="1" applyAlignment="1" applyProtection="1">
      <alignment horizontal="left" vertical="center" wrapText="1"/>
    </xf>
    <xf numFmtId="0" fontId="43" fillId="13" borderId="18" xfId="44" applyFont="1" applyFill="1" applyBorder="1" applyAlignment="1" applyProtection="1">
      <alignment horizontal="center" vertical="center"/>
    </xf>
    <xf numFmtId="170" fontId="43" fillId="13" borderId="18" xfId="44" applyNumberFormat="1" applyFont="1" applyFill="1" applyBorder="1" applyAlignment="1" applyProtection="1">
      <alignment horizontal="center" vertical="center"/>
    </xf>
    <xf numFmtId="164" fontId="24" fillId="13" borderId="18" xfId="45" applyFont="1" applyFill="1" applyBorder="1" applyAlignment="1" applyProtection="1">
      <alignment vertical="center"/>
    </xf>
    <xf numFmtId="170" fontId="20" fillId="13" borderId="18" xfId="44" applyNumberFormat="1" applyFont="1" applyFill="1" applyBorder="1" applyAlignment="1" applyProtection="1">
      <alignment vertical="center" wrapText="1"/>
    </xf>
    <xf numFmtId="170" fontId="20" fillId="13" borderId="38" xfId="44" applyNumberFormat="1" applyFont="1" applyFill="1" applyBorder="1" applyAlignment="1" applyProtection="1">
      <alignment vertical="center" wrapText="1"/>
    </xf>
    <xf numFmtId="0" fontId="15" fillId="13" borderId="79" xfId="44" applyFont="1" applyFill="1" applyBorder="1" applyAlignment="1" applyProtection="1">
      <alignment horizontal="center" vertical="center"/>
    </xf>
    <xf numFmtId="0" fontId="15" fillId="13" borderId="30" xfId="44" applyFont="1" applyFill="1" applyBorder="1" applyAlignment="1" applyProtection="1">
      <alignment vertical="center" wrapText="1"/>
    </xf>
    <xf numFmtId="0" fontId="15" fillId="13" borderId="22" xfId="44" applyFont="1" applyFill="1" applyBorder="1" applyAlignment="1" applyProtection="1">
      <alignment horizontal="center" vertical="center" wrapText="1"/>
    </xf>
    <xf numFmtId="170" fontId="15" fillId="13" borderId="22" xfId="44" applyNumberFormat="1" applyFont="1" applyFill="1" applyBorder="1" applyAlignment="1" applyProtection="1">
      <alignment horizontal="center" vertical="center" wrapText="1"/>
    </xf>
    <xf numFmtId="164" fontId="15" fillId="13" borderId="22" xfId="45" applyFont="1" applyFill="1" applyBorder="1" applyAlignment="1" applyProtection="1">
      <alignment vertical="center"/>
    </xf>
    <xf numFmtId="165" fontId="15" fillId="13" borderId="22" xfId="44" applyNumberFormat="1" applyFont="1" applyFill="1" applyBorder="1" applyAlignment="1" applyProtection="1">
      <alignment horizontal="center" vertical="center" wrapText="1"/>
    </xf>
    <xf numFmtId="164" fontId="15" fillId="13" borderId="41" xfId="45" applyFont="1" applyFill="1" applyBorder="1" applyAlignment="1" applyProtection="1">
      <alignment vertical="center"/>
    </xf>
    <xf numFmtId="164" fontId="3" fillId="13" borderId="0" xfId="44" applyNumberFormat="1" applyFill="1" applyProtection="1"/>
    <xf numFmtId="16" fontId="3" fillId="13" borderId="0" xfId="44" applyNumberFormat="1" applyFill="1" applyProtection="1"/>
    <xf numFmtId="0" fontId="43" fillId="13" borderId="31" xfId="44" applyFont="1" applyFill="1" applyBorder="1" applyAlignment="1" applyProtection="1">
      <alignment horizontal="left" vertical="center" wrapText="1"/>
    </xf>
    <xf numFmtId="0" fontId="43" fillId="13" borderId="14" xfId="44" applyFont="1" applyFill="1" applyBorder="1" applyAlignment="1" applyProtection="1">
      <alignment horizontal="left" vertical="center" wrapText="1"/>
    </xf>
    <xf numFmtId="170" fontId="43" fillId="13" borderId="14" xfId="44" applyNumberFormat="1" applyFont="1" applyFill="1" applyBorder="1" applyAlignment="1" applyProtection="1">
      <alignment horizontal="center" vertical="center"/>
    </xf>
    <xf numFmtId="0" fontId="15" fillId="13" borderId="37" xfId="44" applyFont="1" applyFill="1" applyBorder="1" applyAlignment="1" applyProtection="1">
      <alignment horizontal="center" vertical="center"/>
    </xf>
    <xf numFmtId="0" fontId="15" fillId="13" borderId="11" xfId="44" applyFont="1" applyFill="1" applyBorder="1" applyAlignment="1" applyProtection="1">
      <alignment vertical="center" wrapText="1"/>
    </xf>
    <xf numFmtId="0" fontId="15" fillId="13" borderId="11" xfId="44" applyFont="1" applyFill="1" applyBorder="1" applyAlignment="1" applyProtection="1">
      <alignment horizontal="center" vertical="center"/>
    </xf>
    <xf numFmtId="170" fontId="15" fillId="13" borderId="11" xfId="44" applyNumberFormat="1" applyFont="1" applyFill="1" applyBorder="1" applyAlignment="1" applyProtection="1">
      <alignment horizontal="center" vertical="center"/>
    </xf>
    <xf numFmtId="164" fontId="15" fillId="13" borderId="11" xfId="45" applyFont="1" applyFill="1" applyBorder="1" applyAlignment="1" applyProtection="1">
      <alignment vertical="center"/>
    </xf>
    <xf numFmtId="165" fontId="15" fillId="13" borderId="11" xfId="44" applyNumberFormat="1" applyFont="1" applyFill="1" applyBorder="1" applyAlignment="1" applyProtection="1">
      <alignment horizontal="center" vertical="center" wrapText="1"/>
    </xf>
    <xf numFmtId="164" fontId="15" fillId="13" borderId="33" xfId="45" applyFont="1" applyFill="1" applyBorder="1" applyAlignment="1" applyProtection="1">
      <alignment vertical="center"/>
    </xf>
    <xf numFmtId="170" fontId="20" fillId="13" borderId="14" xfId="44" applyNumberFormat="1" applyFont="1" applyFill="1" applyBorder="1" applyAlignment="1" applyProtection="1">
      <alignment horizontal="center" vertical="center" wrapText="1"/>
    </xf>
    <xf numFmtId="0" fontId="15" fillId="13" borderId="22" xfId="44" applyFont="1" applyFill="1" applyBorder="1" applyAlignment="1" applyProtection="1">
      <alignment horizontal="center" vertical="center"/>
    </xf>
    <xf numFmtId="170" fontId="15" fillId="13" borderId="22" xfId="44" applyNumberFormat="1" applyFont="1" applyFill="1" applyBorder="1" applyAlignment="1" applyProtection="1">
      <alignment horizontal="center" vertical="center"/>
    </xf>
    <xf numFmtId="0" fontId="68" fillId="13" borderId="8" xfId="44" applyFont="1" applyFill="1" applyBorder="1" applyAlignment="1" applyProtection="1">
      <alignment horizontal="center" vertical="center" wrapText="1"/>
    </xf>
    <xf numFmtId="0" fontId="68" fillId="13" borderId="9" xfId="44" applyFont="1" applyFill="1" applyBorder="1" applyAlignment="1" applyProtection="1">
      <alignment horizontal="center" vertical="center" wrapText="1"/>
    </xf>
    <xf numFmtId="0" fontId="68" fillId="13" borderId="10" xfId="44" applyFont="1" applyFill="1" applyBorder="1" applyAlignment="1" applyProtection="1">
      <alignment horizontal="center" vertical="center" wrapText="1"/>
    </xf>
    <xf numFmtId="164" fontId="68" fillId="13" borderId="9" xfId="33" applyFont="1" applyFill="1" applyBorder="1" applyAlignment="1" applyProtection="1">
      <alignment horizontal="center" vertical="center"/>
    </xf>
    <xf numFmtId="164" fontId="68" fillId="13" borderId="10" xfId="33" applyFont="1" applyFill="1" applyBorder="1" applyAlignment="1" applyProtection="1">
      <alignment horizontal="center" vertical="center"/>
    </xf>
    <xf numFmtId="0" fontId="24" fillId="13" borderId="23" xfId="44" applyFont="1" applyFill="1" applyBorder="1" applyAlignment="1" applyProtection="1">
      <alignment horizontal="center" vertical="center" wrapText="1"/>
    </xf>
    <xf numFmtId="0" fontId="24" fillId="13" borderId="23" xfId="44" applyFont="1" applyFill="1" applyBorder="1" applyAlignment="1" applyProtection="1">
      <alignment horizontal="center" vertical="center"/>
    </xf>
    <xf numFmtId="170" fontId="24" fillId="13" borderId="23" xfId="44" applyNumberFormat="1" applyFont="1" applyFill="1" applyBorder="1" applyAlignment="1" applyProtection="1">
      <alignment horizontal="center" vertical="center"/>
    </xf>
    <xf numFmtId="164" fontId="24" fillId="13" borderId="23" xfId="45" applyFont="1" applyFill="1" applyBorder="1" applyAlignment="1" applyProtection="1">
      <alignment vertical="center"/>
    </xf>
    <xf numFmtId="165" fontId="24" fillId="13" borderId="23" xfId="44" applyNumberFormat="1" applyFont="1" applyFill="1" applyBorder="1" applyAlignment="1" applyProtection="1">
      <alignment horizontal="center" vertical="center"/>
    </xf>
    <xf numFmtId="0" fontId="15" fillId="13" borderId="11" xfId="44" applyFont="1" applyFill="1" applyBorder="1" applyAlignment="1" applyProtection="1">
      <alignment horizontal="center" vertical="center" wrapText="1"/>
    </xf>
    <xf numFmtId="170" fontId="15" fillId="13" borderId="11" xfId="44" applyNumberFormat="1" applyFont="1" applyFill="1" applyBorder="1" applyAlignment="1" applyProtection="1">
      <alignment horizontal="center" vertical="center" wrapText="1"/>
    </xf>
    <xf numFmtId="0" fontId="43" fillId="13" borderId="14" xfId="44" applyFont="1" applyFill="1" applyBorder="1" applyAlignment="1" applyProtection="1">
      <alignment horizontal="center" vertical="center"/>
    </xf>
    <xf numFmtId="0" fontId="24" fillId="13" borderId="32" xfId="44" applyFont="1" applyFill="1" applyBorder="1" applyAlignment="1" applyProtection="1">
      <alignment horizontal="left" vertical="center" wrapText="1"/>
    </xf>
    <xf numFmtId="0" fontId="24" fillId="13" borderId="35" xfId="44" applyFont="1" applyFill="1" applyBorder="1" applyAlignment="1" applyProtection="1">
      <alignment horizontal="left" vertical="center" wrapText="1"/>
    </xf>
    <xf numFmtId="170" fontId="24" fillId="13" borderId="35" xfId="44" applyNumberFormat="1" applyFont="1" applyFill="1" applyBorder="1" applyAlignment="1" applyProtection="1">
      <alignment horizontal="center" vertical="center"/>
    </xf>
    <xf numFmtId="164" fontId="24" fillId="13" borderId="35" xfId="45" applyFont="1" applyFill="1" applyBorder="1" applyAlignment="1" applyProtection="1">
      <alignment vertical="center"/>
    </xf>
    <xf numFmtId="170" fontId="20" fillId="13" borderId="35" xfId="44" applyNumberFormat="1" applyFont="1" applyFill="1" applyBorder="1" applyAlignment="1" applyProtection="1">
      <alignment vertical="center" wrapText="1"/>
    </xf>
    <xf numFmtId="170" fontId="20" fillId="13" borderId="70" xfId="44" applyNumberFormat="1" applyFont="1" applyFill="1" applyBorder="1" applyAlignment="1" applyProtection="1">
      <alignment vertical="center" wrapText="1"/>
    </xf>
    <xf numFmtId="0" fontId="15" fillId="13" borderId="5" xfId="44" applyFont="1" applyFill="1" applyBorder="1" applyAlignment="1" applyProtection="1">
      <alignment horizontal="center" vertical="center"/>
    </xf>
    <xf numFmtId="0" fontId="15" fillId="13" borderId="3" xfId="44" applyFont="1" applyFill="1" applyBorder="1" applyAlignment="1" applyProtection="1">
      <alignment horizontal="center" vertical="center"/>
    </xf>
    <xf numFmtId="0" fontId="15" fillId="13" borderId="3" xfId="44" applyFont="1" applyFill="1" applyBorder="1" applyAlignment="1" applyProtection="1">
      <alignment horizontal="center" vertical="center" wrapText="1"/>
    </xf>
    <xf numFmtId="0" fontId="15" fillId="13" borderId="76" xfId="44" applyFont="1" applyFill="1" applyBorder="1" applyAlignment="1" applyProtection="1">
      <alignment horizontal="center" vertical="center"/>
    </xf>
    <xf numFmtId="0" fontId="15" fillId="13" borderId="75" xfId="44" applyFont="1" applyFill="1" applyBorder="1" applyAlignment="1" applyProtection="1">
      <alignment horizontal="center" vertical="center" wrapText="1"/>
    </xf>
    <xf numFmtId="3" fontId="15" fillId="13" borderId="11" xfId="44" applyNumberFormat="1" applyFont="1" applyFill="1" applyBorder="1" applyAlignment="1" applyProtection="1">
      <alignment horizontal="center" vertical="center"/>
    </xf>
    <xf numFmtId="0" fontId="67" fillId="13" borderId="9" xfId="44" applyFont="1" applyFill="1" applyBorder="1" applyAlignment="1" applyProtection="1">
      <alignment horizontal="center" vertical="center" wrapText="1"/>
    </xf>
    <xf numFmtId="164" fontId="67" fillId="13" borderId="9" xfId="33" applyFont="1" applyFill="1" applyBorder="1" applyAlignment="1" applyProtection="1">
      <alignment horizontal="center" vertical="center"/>
    </xf>
    <xf numFmtId="0" fontId="24" fillId="13" borderId="8" xfId="44" applyFont="1" applyFill="1" applyBorder="1" applyAlignment="1" applyProtection="1">
      <alignment horizontal="left" vertical="center" wrapText="1"/>
    </xf>
    <xf numFmtId="0" fontId="24" fillId="13" borderId="9" xfId="44" applyFont="1" applyFill="1" applyBorder="1" applyAlignment="1" applyProtection="1">
      <alignment horizontal="left" vertical="center" wrapText="1"/>
    </xf>
    <xf numFmtId="0" fontId="24" fillId="13" borderId="10" xfId="44" applyFont="1" applyFill="1" applyBorder="1" applyAlignment="1" applyProtection="1">
      <alignment horizontal="left" vertical="center" wrapText="1"/>
    </xf>
    <xf numFmtId="0" fontId="15" fillId="13" borderId="30" xfId="44" applyFont="1" applyFill="1" applyBorder="1" applyAlignment="1" applyProtection="1">
      <alignment horizontal="center" vertical="center"/>
    </xf>
    <xf numFmtId="3" fontId="15" fillId="13" borderId="30" xfId="44" applyNumberFormat="1" applyFont="1" applyFill="1" applyBorder="1" applyAlignment="1" applyProtection="1">
      <alignment horizontal="center" vertical="center"/>
    </xf>
    <xf numFmtId="164" fontId="15" fillId="13" borderId="30" xfId="45" applyFont="1" applyFill="1" applyBorder="1" applyAlignment="1" applyProtection="1">
      <alignment vertical="center"/>
    </xf>
    <xf numFmtId="164" fontId="68" fillId="13" borderId="8" xfId="33" applyFont="1" applyFill="1" applyBorder="1" applyAlignment="1" applyProtection="1">
      <alignment horizontal="center" vertical="center"/>
    </xf>
    <xf numFmtId="0" fontId="67" fillId="13" borderId="24" xfId="44" applyFont="1" applyFill="1" applyBorder="1" applyAlignment="1" applyProtection="1">
      <alignment horizontal="center" vertical="center" wrapText="1"/>
    </xf>
    <xf numFmtId="164" fontId="67" fillId="13" borderId="24" xfId="33" applyFont="1" applyFill="1" applyBorder="1" applyAlignment="1" applyProtection="1">
      <alignment horizontal="center" vertical="center"/>
    </xf>
    <xf numFmtId="0" fontId="27" fillId="13" borderId="77" xfId="44" applyFont="1" applyFill="1" applyBorder="1" applyAlignment="1" applyProtection="1">
      <alignment horizontal="center" vertical="center" wrapText="1"/>
    </xf>
    <xf numFmtId="0" fontId="27" fillId="13" borderId="78" xfId="44" applyFont="1" applyFill="1" applyBorder="1" applyAlignment="1" applyProtection="1">
      <alignment horizontal="center" vertical="center" wrapText="1"/>
    </xf>
    <xf numFmtId="0" fontId="27" fillId="13" borderId="81" xfId="44" applyFont="1" applyFill="1" applyBorder="1" applyAlignment="1" applyProtection="1">
      <alignment horizontal="center" vertical="center" wrapText="1"/>
    </xf>
    <xf numFmtId="0" fontId="68" fillId="13" borderId="66" xfId="44" applyFont="1" applyFill="1" applyBorder="1" applyAlignment="1" applyProtection="1">
      <alignment horizontal="center" vertical="center" wrapText="1"/>
    </xf>
    <xf numFmtId="0" fontId="68" fillId="13" borderId="18" xfId="44" applyFont="1" applyFill="1" applyBorder="1" applyAlignment="1" applyProtection="1">
      <alignment horizontal="center" vertical="center" wrapText="1"/>
    </xf>
    <xf numFmtId="0" fontId="68" fillId="13" borderId="19" xfId="44" applyFont="1" applyFill="1" applyBorder="1" applyAlignment="1" applyProtection="1">
      <alignment horizontal="center" vertical="center" wrapText="1"/>
    </xf>
    <xf numFmtId="164" fontId="68" fillId="13" borderId="22" xfId="33" applyFont="1" applyFill="1" applyBorder="1" applyAlignment="1" applyProtection="1">
      <alignment horizontal="center" vertical="center"/>
    </xf>
    <xf numFmtId="164" fontId="68" fillId="13" borderId="41" xfId="33" applyFont="1" applyFill="1" applyBorder="1" applyAlignment="1" applyProtection="1">
      <alignment horizontal="center" vertical="center"/>
    </xf>
    <xf numFmtId="0" fontId="69" fillId="13" borderId="37" xfId="44" applyFont="1" applyFill="1" applyBorder="1" applyAlignment="1" applyProtection="1">
      <alignment horizontal="left" vertical="center" wrapText="1"/>
    </xf>
    <xf numFmtId="0" fontId="69" fillId="13" borderId="11" xfId="44" applyFont="1" applyFill="1" applyBorder="1" applyAlignment="1" applyProtection="1">
      <alignment horizontal="left" vertical="center" wrapText="1"/>
    </xf>
    <xf numFmtId="164" fontId="68" fillId="13" borderId="11" xfId="33" applyFont="1" applyFill="1" applyBorder="1" applyAlignment="1" applyProtection="1">
      <alignment horizontal="center" vertical="center"/>
    </xf>
    <xf numFmtId="164" fontId="68" fillId="13" borderId="33" xfId="33" applyFont="1" applyFill="1" applyBorder="1" applyAlignment="1" applyProtection="1">
      <alignment horizontal="center" vertical="center"/>
    </xf>
    <xf numFmtId="0" fontId="25" fillId="13" borderId="28" xfId="44" applyFont="1" applyFill="1" applyBorder="1" applyAlignment="1" applyProtection="1">
      <alignment horizontal="center" vertical="center" wrapText="1"/>
    </xf>
    <xf numFmtId="0" fontId="25" fillId="13" borderId="23" xfId="44" applyFont="1" applyFill="1" applyBorder="1" applyAlignment="1" applyProtection="1">
      <alignment horizontal="center" vertical="center" wrapText="1"/>
    </xf>
    <xf numFmtId="164" fontId="25" fillId="13" borderId="46" xfId="33" applyFont="1" applyFill="1" applyBorder="1" applyAlignment="1" applyProtection="1">
      <alignment horizontal="center" vertical="center"/>
    </xf>
    <xf numFmtId="164" fontId="25" fillId="13" borderId="70" xfId="33" applyFont="1" applyFill="1" applyBorder="1" applyAlignment="1" applyProtection="1">
      <alignment horizontal="center" vertical="center"/>
    </xf>
    <xf numFmtId="0" fontId="25" fillId="13" borderId="0" xfId="37" applyFont="1" applyFill="1" applyAlignment="1" applyProtection="1">
      <alignment horizontal="right" vertical="center" indent="1"/>
    </xf>
    <xf numFmtId="14" fontId="54" fillId="13" borderId="0" xfId="37" applyNumberFormat="1" applyFont="1" applyFill="1" applyAlignment="1" applyProtection="1">
      <alignment horizontal="left" vertical="center"/>
    </xf>
    <xf numFmtId="0" fontId="4" fillId="13" borderId="0" xfId="37" applyFill="1" applyAlignment="1" applyProtection="1">
      <alignment horizontal="center" vertical="center"/>
    </xf>
    <xf numFmtId="0" fontId="54" fillId="13" borderId="0" xfId="37" applyFont="1" applyFill="1" applyAlignment="1" applyProtection="1">
      <alignment horizontal="left" vertical="center"/>
    </xf>
    <xf numFmtId="0" fontId="4" fillId="13" borderId="0" xfId="37" applyFill="1" applyAlignment="1" applyProtection="1">
      <alignment horizontal="center" vertical="center"/>
    </xf>
    <xf numFmtId="0" fontId="4" fillId="13" borderId="23" xfId="37" applyFill="1" applyBorder="1" applyAlignment="1" applyProtection="1">
      <alignment horizontal="center" vertical="center"/>
    </xf>
    <xf numFmtId="0" fontId="25" fillId="13" borderId="24" xfId="37" applyFont="1" applyFill="1" applyBorder="1" applyAlignment="1" applyProtection="1">
      <alignment horizontal="center"/>
    </xf>
  </cellXfs>
  <cellStyles count="79">
    <cellStyle name="Moeda" xfId="33" builtinId="4"/>
    <cellStyle name="Moeda 2" xfId="15" xr:uid="{0E8C6491-B7DD-40B1-AF35-CE4A41876897}"/>
    <cellStyle name="Moeda 2 2" xfId="35" xr:uid="{C20E8D1E-EFD5-411D-A914-20521A132654}"/>
    <cellStyle name="Moeda 3" xfId="19" xr:uid="{6ED370FC-021E-4AB3-95DE-9EE7ACBF41C1}"/>
    <cellStyle name="Moeda 3 2" xfId="42" xr:uid="{7DB7BFD3-752B-4F42-9718-1DB71D2AFBD3}"/>
    <cellStyle name="Moeda 3 2 2" xfId="74" xr:uid="{98B91516-CB64-46E0-B6A2-7D20ACE95DA3}"/>
    <cellStyle name="Moeda 4" xfId="26" xr:uid="{CFE9E719-3901-4BC3-8BB7-36367AC02CBB}"/>
    <cellStyle name="Moeda 4 2" xfId="62" xr:uid="{98C7C91A-2B58-4ABB-9E24-5339811E9EA4}"/>
    <cellStyle name="Moeda 5" xfId="31" xr:uid="{38499CA0-8053-4CE5-A9A3-B09BCB1BFB49}"/>
    <cellStyle name="Moeda 5 2" xfId="67" xr:uid="{35CE0C32-3D81-48DB-9B7E-12167494EC9E}"/>
    <cellStyle name="Moeda 6" xfId="38" xr:uid="{5103AD12-863D-45E7-9546-8CC27F5ECE85}"/>
    <cellStyle name="Moeda 6 2" xfId="47" xr:uid="{5A941454-7816-48F7-ACBE-8435ADD99157}"/>
    <cellStyle name="Moeda 6 2 2" xfId="78" xr:uid="{9AF11FA3-F6C0-4BD9-B505-E17031E564FE}"/>
    <cellStyle name="Moeda 6 3" xfId="72" xr:uid="{7749102A-4BDB-4578-B338-A00D52892FEF}"/>
    <cellStyle name="Moeda 7" xfId="45" xr:uid="{E3A97DF3-589E-442A-9988-42229B674B28}"/>
    <cellStyle name="Moeda 7 2" xfId="76" xr:uid="{4FF10245-51BC-40A4-A76F-0A07B0219575}"/>
    <cellStyle name="Normal" xfId="0" builtinId="0"/>
    <cellStyle name="Normal 13" xfId="1" xr:uid="{92F9B626-0709-419F-970E-9C13CDA5E3EF}"/>
    <cellStyle name="Normal 14 2 2 2" xfId="13" xr:uid="{EE02A39F-8C71-4FFE-943E-D7930BA6C176}"/>
    <cellStyle name="Normal 19" xfId="4" xr:uid="{BC11EFE3-68D6-4648-A53E-552C50157E5A}"/>
    <cellStyle name="Normal 2" xfId="8" xr:uid="{0E646F18-A239-48DB-A65B-90EEABAF4DBE}"/>
    <cellStyle name="Normal 2 2" xfId="22" xr:uid="{9254CE50-C841-47DA-A931-171AD04615BB}"/>
    <cellStyle name="Normal 2 2 2" xfId="36" xr:uid="{F920B4B0-182B-453F-A1F4-FE4CE3F1A5AC}"/>
    <cellStyle name="Normal 2 2 2 2" xfId="12" xr:uid="{2A98E501-043B-463C-B97B-61ECE9C2700D}"/>
    <cellStyle name="Normal 2 2 2 3" xfId="70" xr:uid="{7D2C558E-48DB-4B36-8751-D96C52DC20C6}"/>
    <cellStyle name="Normal 2 2 3" xfId="58" xr:uid="{5D79AF51-DB35-4650-A637-DE482A8BFCA4}"/>
    <cellStyle name="Normal 2 3" xfId="29" xr:uid="{DB9E0228-F732-45A1-B84D-1563E2D942EC}"/>
    <cellStyle name="Normal 2 3 2" xfId="65" xr:uid="{994A5E7E-8E7A-4B7E-A39A-CEE3E16F6BFE}"/>
    <cellStyle name="Normal 2 4" xfId="52" xr:uid="{629BA8CC-51E1-4B8F-81BA-5AF2BE346D50}"/>
    <cellStyle name="Normal 3" xfId="18" xr:uid="{490D869B-FD22-4B71-B365-5CAD86337AD3}"/>
    <cellStyle name="Normal 3 2" xfId="34" xr:uid="{7B7834D1-BE95-425B-AEC5-AC8DCF72F19C}"/>
    <cellStyle name="Normal 3 2 2" xfId="69" xr:uid="{6A2870E8-18E1-459E-9205-1A707E29F0A6}"/>
    <cellStyle name="Normal 4" xfId="24" xr:uid="{2EA99F31-24A7-4528-B333-8B5AD50DBCFB}"/>
    <cellStyle name="Normal 4 2" xfId="40" xr:uid="{11B1AA33-39E5-4842-A79A-BC95F5F79814}"/>
    <cellStyle name="Normal 4 3" xfId="60" xr:uid="{4071E5C1-6DF6-4590-B36F-A4E5A0188F04}"/>
    <cellStyle name="Normal 5" xfId="27" xr:uid="{AEEF26C4-EE37-4D19-8013-4D26AF66FBAF}"/>
    <cellStyle name="Normal 5 2" xfId="63" xr:uid="{3B35E7DD-49B4-4911-BA02-D51EFF45478A}"/>
    <cellStyle name="Normal 6" xfId="30" xr:uid="{2E0E4648-36C6-4252-B462-3B8429A6A01F}"/>
    <cellStyle name="Normal 6 2" xfId="66" xr:uid="{8BC21101-BA9A-4857-9A5D-469EF76D3515}"/>
    <cellStyle name="Normal 7" xfId="37" xr:uid="{C7E80042-582F-4240-9F3D-085368693E2A}"/>
    <cellStyle name="Normal 7 2" xfId="71" xr:uid="{81F469CF-9357-44E7-AB21-541952674A8F}"/>
    <cellStyle name="Normal 7 4" xfId="2" xr:uid="{BCB2051D-4184-44CD-91CB-BFC54B4B22B1}"/>
    <cellStyle name="Normal 7 4 2" xfId="16" xr:uid="{D18A49AE-A5D5-4C46-AA23-BF0301D04DB0}"/>
    <cellStyle name="Normal 7 4 2 2" xfId="54" xr:uid="{814BD657-C037-4020-A0F5-B72B5D65BA89}"/>
    <cellStyle name="Normal 7 4 3" xfId="7" xr:uid="{5F35FAA7-A1BF-4BB4-AA56-AFAF0EE78E1D}"/>
    <cellStyle name="Normal 7 4 3 2" xfId="51" xr:uid="{1E21322A-C3DB-4736-B887-1A39FD60C7C4}"/>
    <cellStyle name="Normal 7 4 4" xfId="20" xr:uid="{915EC064-B397-4F33-87BD-51A4493BAABB}"/>
    <cellStyle name="Normal 7 4 4 2" xfId="56" xr:uid="{622592A4-7F43-4135-BD0D-A0CF9BA3BEAC}"/>
    <cellStyle name="Normal 7 4 5" xfId="49" xr:uid="{8507CEE0-DF8D-4E7A-A89E-46BE71DB36FE}"/>
    <cellStyle name="Normal 8" xfId="44" xr:uid="{444454F1-7FDE-4DD7-9330-5993DCE1815A}"/>
    <cellStyle name="Normal 8 2" xfId="75" xr:uid="{2CE59E43-4DC4-4AFE-8720-6338CCFB603B}"/>
    <cellStyle name="Porcentagem" xfId="11" builtinId="5"/>
    <cellStyle name="Porcentagem 10 2" xfId="10" xr:uid="{E17CEF67-4BE9-455F-B2A0-8562DE6362FC}"/>
    <cellStyle name="Porcentagem 2" xfId="6" xr:uid="{6464322B-F1D2-4C50-96BB-FCDAEC6E8A6D}"/>
    <cellStyle name="Porcentagem 2 2" xfId="41" xr:uid="{EEDA7706-54A7-4B74-9ED4-730B3F52C960}"/>
    <cellStyle name="Porcentagem 2 2 2 2" xfId="43" xr:uid="{6DCD5FC8-26D0-49E8-853C-F4F079E9EDB5}"/>
    <cellStyle name="Porcentagem 3" xfId="9" xr:uid="{814AD6CB-2505-4508-85CB-CEA67D0639F8}"/>
    <cellStyle name="Porcentagem 3 2" xfId="23" xr:uid="{231B211C-3F2D-4842-B7D7-A3C06FB46D6F}"/>
    <cellStyle name="Porcentagem 3 2 2" xfId="59" xr:uid="{BBE44A46-2A07-47ED-93C8-F2B139DAA57A}"/>
    <cellStyle name="Porcentagem 3 3" xfId="53" xr:uid="{E1B567A0-2603-4F87-902D-AD1F209369B9}"/>
    <cellStyle name="Porcentagem 4" xfId="25" xr:uid="{F0C5A6BB-DAF4-4035-BB66-04F2741AA027}"/>
    <cellStyle name="Porcentagem 4 2" xfId="61" xr:uid="{FA12A129-F212-4C89-9604-5D47085EE0FC}"/>
    <cellStyle name="Porcentagem 4 5" xfId="3" xr:uid="{EEBC789C-D848-4F93-B3FF-686B76FCA76B}"/>
    <cellStyle name="Porcentagem 4 5 2" xfId="17" xr:uid="{8A92257F-8288-4983-B698-507A1300C2C1}"/>
    <cellStyle name="Porcentagem 4 5 2 2" xfId="55" xr:uid="{1854B84F-C957-4205-9F5B-3E3A2BFFE1A8}"/>
    <cellStyle name="Porcentagem 4 5 3" xfId="21" xr:uid="{1B0126BA-01BE-4F22-B798-D3417CBCC224}"/>
    <cellStyle name="Porcentagem 4 5 3 2" xfId="57" xr:uid="{1E405FD5-DF41-4629-B383-E5DB39B051CB}"/>
    <cellStyle name="Porcentagem 4 5 4" xfId="50" xr:uid="{5C5A4844-8249-49E7-942A-FF95759223E1}"/>
    <cellStyle name="Porcentagem 5" xfId="28" xr:uid="{54AA078E-BA2B-4AEB-880E-EE208B8D5733}"/>
    <cellStyle name="Porcentagem 5 2" xfId="64" xr:uid="{5EEA5E87-22CA-4CB6-940C-00A37E92017E}"/>
    <cellStyle name="Porcentagem 6" xfId="5" xr:uid="{C1D1DC64-5FFC-4355-B570-A653C0510D2A}"/>
    <cellStyle name="Porcentagem 7" xfId="32" xr:uid="{FD3732D8-FB59-4A3E-9321-D400A14185E8}"/>
    <cellStyle name="Porcentagem 7 2" xfId="68" xr:uid="{076BFDDB-E0A0-451E-B3A1-BA510EA1E2C5}"/>
    <cellStyle name="Porcentagem 8" xfId="39" xr:uid="{1D0F1854-4788-4E1A-BB77-7545110DDFD2}"/>
    <cellStyle name="Porcentagem 8 2" xfId="73" xr:uid="{E0837F30-9D3A-4DA4-BC11-7D91E8C3A382}"/>
    <cellStyle name="Porcentagem 9" xfId="46" xr:uid="{08831453-E134-43BA-84AE-F8EA2F48E0CF}"/>
    <cellStyle name="Porcentagem 9 2" xfId="77" xr:uid="{FC9C6763-8F27-431E-9E21-C72DB12FB0D5}"/>
    <cellStyle name="Vírgula" xfId="48" builtinId="3"/>
    <cellStyle name="Vírgula 2 8 8" xfId="14" xr:uid="{67660BA6-F178-4275-AF72-A46FCEE68761}"/>
  </cellStyles>
  <dxfs count="31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FF0000"/>
      </font>
      <fill>
        <patternFill>
          <bgColor rgb="FFFFFF7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rgb="FFD9D9D9"/>
      </font>
      <fill>
        <patternFill>
          <bgColor rgb="FFD9D9D9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rgb="FFD9D9D9"/>
      </font>
      <fill>
        <patternFill>
          <bgColor rgb="FFD9D9D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D9D9D9"/>
      </font>
      <fill>
        <patternFill>
          <bgColor rgb="FFD9D9D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FF79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</dxf>
    <dxf>
      <font>
        <color rgb="FFD9D9D9"/>
      </font>
      <fill>
        <patternFill>
          <bgColor rgb="FFD9D9D9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rgb="FFD9D9D9"/>
      </font>
      <fill>
        <patternFill>
          <bgColor rgb="FFD9D9D9"/>
        </patternFill>
      </fill>
    </dxf>
    <dxf>
      <font>
        <color rgb="FFFF0000"/>
      </font>
      <fill>
        <patternFill>
          <bgColor theme="1"/>
        </patternFill>
      </fill>
    </dxf>
  </dxfs>
  <tableStyles count="0" defaultTableStyle="TableStyleMedium9" defaultPivotStyle="PivotStyleLight16"/>
  <colors>
    <mruColors>
      <color rgb="FFD0CECE"/>
      <color rgb="FFFFFF79"/>
      <color rgb="FFC6E0B4"/>
      <color rgb="FF002F6C"/>
      <color rgb="FFFF8B8B"/>
      <color rgb="FFFF7575"/>
      <color rgb="FFD9D9D9"/>
      <color rgb="FFEDEDED"/>
      <color rgb="FFD8D8D8"/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140</xdr:row>
      <xdr:rowOff>56654</xdr:rowOff>
    </xdr:from>
    <xdr:ext cx="26393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9B2342C-6185-443C-B471-876D3973E43C}"/>
                </a:ext>
              </a:extLst>
            </xdr:cNvPr>
            <xdr:cNvSpPr txBox="1"/>
          </xdr:nvSpPr>
          <xdr:spPr>
            <a:xfrm>
              <a:off x="2590800" y="331560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100" b="0" i="0">
                        <a:latin typeface="Cambria Math" panose="02040503050406030204" pitchFamily="18" charset="0"/>
                      </a:rPr>
                      <m:t>Fator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d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79B2342C-6185-443C-B471-876D3973E43C}"/>
                </a:ext>
              </a:extLst>
            </xdr:cNvPr>
            <xdr:cNvSpPr txBox="1"/>
          </xdr:nvSpPr>
          <xdr:spPr>
            <a:xfrm>
              <a:off x="2590800" y="331560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Fator 𝐾=(1+𝐾1+𝐾2)(1+𝐾3)(1+𝐾4)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13</xdr:col>
      <xdr:colOff>85725</xdr:colOff>
      <xdr:row>140</xdr:row>
      <xdr:rowOff>76264</xdr:rowOff>
    </xdr:from>
    <xdr:ext cx="166051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C56C349-976A-433C-82ED-41DA366A6955}"/>
                </a:ext>
              </a:extLst>
            </xdr:cNvPr>
            <xdr:cNvSpPr txBox="1"/>
          </xdr:nvSpPr>
          <xdr:spPr>
            <a:xfrm>
              <a:off x="5724525" y="331756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𝑇𝑅𝐷𝐸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3)(1+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4C56C349-976A-433C-82ED-41DA366A6955}"/>
                </a:ext>
              </a:extLst>
            </xdr:cNvPr>
            <xdr:cNvSpPr txBox="1"/>
          </xdr:nvSpPr>
          <xdr:spPr>
            <a:xfrm>
              <a:off x="5724525" y="331756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𝑇𝑅𝐷𝐸=(1+𝐾3)(1+𝐾4)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486256</xdr:colOff>
      <xdr:row>140</xdr:row>
      <xdr:rowOff>47625</xdr:rowOff>
    </xdr:from>
    <xdr:ext cx="10317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5E5F7A9-B860-47FD-9E65-3FDD05721F93}"/>
                </a:ext>
              </a:extLst>
            </xdr:cNvPr>
            <xdr:cNvSpPr txBox="1"/>
          </xdr:nvSpPr>
          <xdr:spPr>
            <a:xfrm>
              <a:off x="686281" y="331470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4= </m:t>
                    </m:r>
                    <m:f>
                      <m:fPr>
                        <m:type m:val="lin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pt-BR" sz="1100" b="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A5E5F7A9-B860-47FD-9E65-3FDD05721F93}"/>
                </a:ext>
              </a:extLst>
            </xdr:cNvPr>
            <xdr:cNvSpPr txBox="1"/>
          </xdr:nvSpPr>
          <xdr:spPr>
            <a:xfrm>
              <a:off x="686281" y="331470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:r>
                <a:rPr lang="pt-BR" sz="1100" b="0" i="0">
                  <a:latin typeface="Cambria Math" panose="02040503050406030204" pitchFamily="18" charset="0"/>
                </a:rPr>
                <a:t>𝐾4=  1∕〖(1−𝐼)〗  </a:t>
              </a:r>
              <a:endParaRPr lang="pt-BR" sz="1100" b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139</xdr:row>
      <xdr:rowOff>56654</xdr:rowOff>
    </xdr:from>
    <xdr:ext cx="263937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E6886CC-C0E6-4A4D-BEAB-107B4366904B}"/>
                </a:ext>
              </a:extLst>
            </xdr:cNvPr>
            <xdr:cNvSpPr txBox="1"/>
          </xdr:nvSpPr>
          <xdr:spPr>
            <a:xfrm>
              <a:off x="2590800" y="104865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pt-BR" sz="1100" b="0" i="0">
                        <a:latin typeface="Cambria Math" panose="02040503050406030204" pitchFamily="18" charset="0"/>
                      </a:rPr>
                      <m:t>Fator</m:t>
                    </m:r>
                    <m:r>
                      <a:rPr lang="pt-BR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e>
                    </m:d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𝐾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3</m:t>
                        </m:r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</a:rPr>
                      <m:t>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AE6886CC-C0E6-4A4D-BEAB-107B4366904B}"/>
                </a:ext>
              </a:extLst>
            </xdr:cNvPr>
            <xdr:cNvSpPr txBox="1"/>
          </xdr:nvSpPr>
          <xdr:spPr>
            <a:xfrm>
              <a:off x="2590800" y="10486529"/>
              <a:ext cx="263937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Fator 𝐾=(1+𝐾1+𝐾2)(1+𝐾3)(1+𝐾4)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13</xdr:col>
      <xdr:colOff>85725</xdr:colOff>
      <xdr:row>139</xdr:row>
      <xdr:rowOff>76264</xdr:rowOff>
    </xdr:from>
    <xdr:ext cx="166051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FD146E3-8E2E-4FF9-889F-C33D90198E86}"/>
                </a:ext>
              </a:extLst>
            </xdr:cNvPr>
            <xdr:cNvSpPr txBox="1"/>
          </xdr:nvSpPr>
          <xdr:spPr>
            <a:xfrm>
              <a:off x="5724525" y="105061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𝑇𝑅𝐷𝐸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3)(1+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4)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FFD146E3-8E2E-4FF9-889F-C33D90198E86}"/>
                </a:ext>
              </a:extLst>
            </xdr:cNvPr>
            <xdr:cNvSpPr txBox="1"/>
          </xdr:nvSpPr>
          <xdr:spPr>
            <a:xfrm>
              <a:off x="5724525" y="10506139"/>
              <a:ext cx="166051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𝑇𝑅𝐷𝐸=(1+𝐾3)(1+𝐾4)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1</xdr:col>
      <xdr:colOff>486256</xdr:colOff>
      <xdr:row>139</xdr:row>
      <xdr:rowOff>47625</xdr:rowOff>
    </xdr:from>
    <xdr:ext cx="103175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3DA2290B-0FAB-432D-B22A-45B32991D4DE}"/>
                </a:ext>
              </a:extLst>
            </xdr:cNvPr>
            <xdr:cNvSpPr txBox="1"/>
          </xdr:nvSpPr>
          <xdr:spPr>
            <a:xfrm>
              <a:off x="686281" y="104775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𝐾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4= </m:t>
                    </m:r>
                    <m:f>
                      <m:fPr>
                        <m:type m:val="lin"/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(1−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pt-BR" sz="1100" b="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3DA2290B-0FAB-432D-B22A-45B32991D4DE}"/>
                </a:ext>
              </a:extLst>
            </xdr:cNvPr>
            <xdr:cNvSpPr txBox="1"/>
          </xdr:nvSpPr>
          <xdr:spPr>
            <a:xfrm>
              <a:off x="686281" y="10477500"/>
              <a:ext cx="103175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spAutoFit/>
            </a:bodyPr>
            <a:lstStyle/>
            <a:p>
              <a:pPr algn="r"/>
              <a:r>
                <a:rPr lang="pt-BR" sz="1100" b="0" i="0">
                  <a:latin typeface="Cambria Math" panose="02040503050406030204" pitchFamily="18" charset="0"/>
                </a:rPr>
                <a:t>𝐾4=  1∕〖(1−𝐼)〗  </a:t>
              </a:r>
              <a:endParaRPr lang="pt-BR" sz="1100" b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441960</xdr:colOff>
      <xdr:row>3</xdr:row>
      <xdr:rowOff>34882</xdr:rowOff>
    </xdr:from>
    <xdr:to>
      <xdr:col>32</xdr:col>
      <xdr:colOff>506730</xdr:colOff>
      <xdr:row>17</xdr:row>
      <xdr:rowOff>217667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B43A7A-A5D4-4310-8A10-C3DDF1C9C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96110" y="587332"/>
          <a:ext cx="10351770" cy="5516785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23</xdr:row>
      <xdr:rowOff>95249</xdr:rowOff>
    </xdr:from>
    <xdr:to>
      <xdr:col>8</xdr:col>
      <xdr:colOff>466725</xdr:colOff>
      <xdr:row>53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2893586E-BEBD-40D4-9D85-FA649047B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7848599"/>
          <a:ext cx="6924675" cy="50577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133910</xdr:colOff>
      <xdr:row>43</xdr:row>
      <xdr:rowOff>66675</xdr:rowOff>
    </xdr:from>
    <xdr:to>
      <xdr:col>20</xdr:col>
      <xdr:colOff>41019</xdr:colOff>
      <xdr:row>63</xdr:row>
      <xdr:rowOff>76833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22B7FD6-5E2C-DA92-D690-4BFB50048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3460" y="13677900"/>
          <a:ext cx="7212784" cy="3439158"/>
        </a:xfrm>
        <a:prstGeom prst="rect">
          <a:avLst/>
        </a:prstGeom>
      </xdr:spPr>
    </xdr:pic>
    <xdr:clientData/>
  </xdr:twoCellAnchor>
  <xdr:twoCellAnchor editAs="oneCell">
    <xdr:from>
      <xdr:col>1</xdr:col>
      <xdr:colOff>186579</xdr:colOff>
      <xdr:row>43</xdr:row>
      <xdr:rowOff>49866</xdr:rowOff>
    </xdr:from>
    <xdr:to>
      <xdr:col>8</xdr:col>
      <xdr:colOff>778796</xdr:colOff>
      <xdr:row>69</xdr:row>
      <xdr:rowOff>164166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75EBA64-7063-6BE0-0589-EBB1A2706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3279" y="13661091"/>
          <a:ext cx="6259592" cy="4572000"/>
        </a:xfrm>
        <a:prstGeom prst="rect">
          <a:avLst/>
        </a:prstGeom>
      </xdr:spPr>
    </xdr:pic>
    <xdr:clientData/>
  </xdr:twoCellAnchor>
  <xdr:twoCellAnchor editAs="oneCell">
    <xdr:from>
      <xdr:col>0</xdr:col>
      <xdr:colOff>257734</xdr:colOff>
      <xdr:row>36</xdr:row>
      <xdr:rowOff>67235</xdr:rowOff>
    </xdr:from>
    <xdr:to>
      <xdr:col>15</xdr:col>
      <xdr:colOff>44822</xdr:colOff>
      <xdr:row>42</xdr:row>
      <xdr:rowOff>122450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81B9B6BA-110E-699B-F174-D4427B5CD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734" y="12478310"/>
          <a:ext cx="10874188" cy="1083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DCD0-7517-45A9-AAA4-9DA68C0F5AF4}">
  <sheetPr>
    <pageSetUpPr fitToPage="1"/>
  </sheetPr>
  <dimension ref="A1:P72"/>
  <sheetViews>
    <sheetView tabSelected="1" workbookViewId="0"/>
  </sheetViews>
  <sheetFormatPr defaultColWidth="0" defaultRowHeight="13.8" zeroHeight="1" x14ac:dyDescent="0.25"/>
  <cols>
    <col min="1" max="1" width="4.19921875" style="1" customWidth="1"/>
    <col min="2" max="2" width="8.59765625" style="1" customWidth="1"/>
    <col min="3" max="3" width="8.09765625" style="1" customWidth="1"/>
    <col min="4" max="4" width="3.8984375" style="1" customWidth="1"/>
    <col min="5" max="5" width="2.69921875" style="1" customWidth="1"/>
    <col min="6" max="6" width="9.3984375" style="1" customWidth="1"/>
    <col min="7" max="7" width="8.19921875" style="1" customWidth="1"/>
    <col min="8" max="8" width="5" style="1" customWidth="1"/>
    <col min="9" max="10" width="6.19921875" style="1" customWidth="1"/>
    <col min="11" max="11" width="9.09765625" style="1" bestFit="1" customWidth="1"/>
    <col min="12" max="14" width="8.19921875" style="1" customWidth="1"/>
    <col min="15" max="15" width="16.59765625" style="1" customWidth="1"/>
    <col min="16" max="16" width="4.19921875" style="1" customWidth="1"/>
    <col min="17" max="16384" width="8.19921875" style="1" hidden="1"/>
  </cols>
  <sheetData>
    <row r="1" spans="2:15" ht="14.4" thickBot="1" x14ac:dyDescent="0.3"/>
    <row r="2" spans="2:15" ht="19.2" thickBot="1" x14ac:dyDescent="0.5">
      <c r="B2" s="273" t="s">
        <v>0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5"/>
    </row>
    <row r="3" spans="2:15" ht="14.25" customHeight="1" x14ac:dyDescent="0.6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15" x14ac:dyDescent="0.25"/>
    <row r="5" spans="2:15" x14ac:dyDescent="0.25">
      <c r="B5" s="269" t="s">
        <v>1</v>
      </c>
      <c r="C5" s="269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3"/>
    </row>
    <row r="6" spans="2:15" x14ac:dyDescent="0.25">
      <c r="B6" s="269" t="s">
        <v>2</v>
      </c>
      <c r="C6" s="269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3"/>
    </row>
    <row r="7" spans="2:15" x14ac:dyDescent="0.25">
      <c r="B7" s="269" t="s">
        <v>3</v>
      </c>
      <c r="C7" s="269"/>
      <c r="D7" s="270"/>
      <c r="E7" s="271"/>
      <c r="F7" s="271"/>
      <c r="G7" s="271"/>
      <c r="H7" s="271"/>
      <c r="I7" s="271"/>
      <c r="J7" s="271"/>
      <c r="K7" s="271"/>
      <c r="L7" s="271"/>
      <c r="M7" s="272"/>
      <c r="N7" s="3"/>
    </row>
    <row r="8" spans="2:15" ht="15" customHeight="1" x14ac:dyDescent="0.25">
      <c r="B8" s="269" t="s">
        <v>4</v>
      </c>
      <c r="C8" s="269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3"/>
    </row>
    <row r="9" spans="2:15" ht="15" customHeight="1" x14ac:dyDescent="0.25">
      <c r="B9" s="269" t="s">
        <v>5</v>
      </c>
      <c r="C9" s="269"/>
      <c r="D9" s="271"/>
      <c r="E9" s="271"/>
      <c r="F9" s="271"/>
      <c r="G9" s="278" t="s">
        <v>6</v>
      </c>
      <c r="H9" s="278"/>
      <c r="I9" s="271"/>
      <c r="J9" s="271"/>
      <c r="K9" s="271"/>
      <c r="L9" s="271"/>
      <c r="M9" s="271"/>
      <c r="N9" s="3"/>
    </row>
    <row r="10" spans="2:15" ht="15" customHeight="1" x14ac:dyDescent="0.25">
      <c r="B10" s="269" t="s">
        <v>7</v>
      </c>
      <c r="C10" s="269"/>
      <c r="D10" s="270"/>
      <c r="E10" s="271"/>
      <c r="F10" s="271"/>
      <c r="G10" s="272"/>
      <c r="H10" s="4"/>
      <c r="I10" s="5"/>
      <c r="J10" s="5"/>
      <c r="K10" s="5"/>
      <c r="L10" s="5"/>
      <c r="M10" s="5"/>
      <c r="N10" s="3"/>
    </row>
    <row r="11" spans="2:15" x14ac:dyDescent="0.25">
      <c r="B11" s="6"/>
      <c r="C11" s="6"/>
      <c r="D11" s="6"/>
      <c r="E11" s="7"/>
      <c r="F11" s="7"/>
      <c r="G11" s="7"/>
      <c r="H11" s="7"/>
      <c r="I11" s="8"/>
      <c r="J11" s="8"/>
      <c r="K11" s="8"/>
      <c r="L11" s="8"/>
      <c r="M11" s="8"/>
      <c r="N11" s="3"/>
    </row>
    <row r="12" spans="2:15" x14ac:dyDescent="0.25">
      <c r="B12" s="279" t="s">
        <v>8</v>
      </c>
      <c r="C12" s="279"/>
      <c r="D12" s="279"/>
      <c r="E12" s="280"/>
      <c r="F12" s="280"/>
      <c r="G12" s="280"/>
      <c r="H12" s="280"/>
      <c r="I12" s="280"/>
      <c r="J12" s="280"/>
      <c r="K12" s="280"/>
      <c r="L12" s="280"/>
      <c r="M12" s="280"/>
      <c r="N12" s="3"/>
    </row>
    <row r="13" spans="2:15" ht="14.4" x14ac:dyDescent="0.3">
      <c r="B13" s="281" t="s">
        <v>9</v>
      </c>
      <c r="C13" s="282"/>
      <c r="D13" s="282"/>
      <c r="E13" s="282"/>
      <c r="F13" s="282"/>
      <c r="G13" s="282"/>
      <c r="H13" s="282"/>
      <c r="I13" s="282"/>
      <c r="J13" s="283"/>
      <c r="K13" s="283"/>
      <c r="L13" s="283"/>
      <c r="M13" s="284"/>
      <c r="N13" s="3"/>
    </row>
    <row r="14" spans="2:15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2:15" ht="15" customHeight="1" x14ac:dyDescent="0.25">
      <c r="B15" s="285" t="s">
        <v>10</v>
      </c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</row>
    <row r="16" spans="2:15" ht="14.25" customHeight="1" x14ac:dyDescent="0.25"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</row>
    <row r="17" spans="2:15" ht="14.25" customHeight="1" x14ac:dyDescent="0.25"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</row>
    <row r="18" spans="2:15" ht="14.25" customHeight="1" x14ac:dyDescent="0.25"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</row>
    <row r="19" spans="2:15" x14ac:dyDescent="0.25"/>
    <row r="20" spans="2:15" ht="14.4" thickBot="1" x14ac:dyDescent="0.3"/>
    <row r="21" spans="2:15" ht="19.2" thickBot="1" x14ac:dyDescent="0.5">
      <c r="B21" s="273" t="s">
        <v>11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5"/>
    </row>
    <row r="22" spans="2:15" x14ac:dyDescent="0.25"/>
    <row r="23" spans="2:15" x14ac:dyDescent="0.25">
      <c r="B23" s="3"/>
      <c r="C23" s="3"/>
      <c r="D23" s="8"/>
      <c r="E23" s="8"/>
      <c r="F23" s="8"/>
      <c r="G23" s="8"/>
      <c r="H23" s="8"/>
      <c r="I23" s="8"/>
      <c r="J23" s="3"/>
      <c r="K23" s="3"/>
      <c r="L23" s="8"/>
      <c r="M23" s="8"/>
      <c r="N23" s="3"/>
    </row>
    <row r="24" spans="2:15" x14ac:dyDescent="0.25">
      <c r="B24" s="286" t="s">
        <v>12</v>
      </c>
      <c r="C24" s="286"/>
      <c r="D24" s="287"/>
      <c r="E24" s="287"/>
      <c r="F24" s="287"/>
      <c r="G24" s="287"/>
      <c r="H24" s="287"/>
      <c r="I24" s="287"/>
      <c r="J24" s="288" t="s">
        <v>13</v>
      </c>
      <c r="K24" s="288"/>
      <c r="L24" s="289"/>
      <c r="M24" s="289"/>
      <c r="N24" s="8"/>
    </row>
    <row r="25" spans="2:15" x14ac:dyDescent="0.25">
      <c r="B25" s="286" t="s">
        <v>14</v>
      </c>
      <c r="C25" s="286"/>
      <c r="D25" s="283"/>
      <c r="E25" s="283"/>
      <c r="F25" s="283"/>
      <c r="G25" s="283"/>
      <c r="H25" s="283"/>
      <c r="I25" s="283"/>
      <c r="J25" s="291" t="s">
        <v>15</v>
      </c>
      <c r="K25" s="291"/>
      <c r="L25" s="295"/>
      <c r="M25" s="295"/>
      <c r="N25" s="3"/>
    </row>
    <row r="26" spans="2:15" x14ac:dyDescent="0.25">
      <c r="B26" s="286" t="s">
        <v>16</v>
      </c>
      <c r="C26" s="286"/>
      <c r="D26" s="283"/>
      <c r="E26" s="283"/>
      <c r="F26" s="283"/>
      <c r="G26" s="283"/>
      <c r="H26" s="283"/>
      <c r="I26" s="283"/>
      <c r="J26" s="3"/>
      <c r="K26" s="3"/>
      <c r="L26" s="3"/>
      <c r="M26" s="3"/>
      <c r="N26" s="3"/>
    </row>
    <row r="27" spans="2:15" x14ac:dyDescent="0.25"/>
    <row r="28" spans="2:15" ht="14.25" customHeight="1" thickBot="1" x14ac:dyDescent="0.3"/>
    <row r="29" spans="2:15" ht="20.25" customHeight="1" thickBot="1" x14ac:dyDescent="0.3">
      <c r="B29" s="292" t="s">
        <v>17</v>
      </c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4"/>
    </row>
    <row r="30" spans="2:15" ht="15" x14ac:dyDescent="0.25">
      <c r="B30" s="10"/>
      <c r="C30" s="10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/>
    </row>
    <row r="31" spans="2:15" x14ac:dyDescent="0.25">
      <c r="B31" s="286" t="s">
        <v>18</v>
      </c>
      <c r="C31" s="286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3"/>
    </row>
    <row r="32" spans="2:15" x14ac:dyDescent="0.25">
      <c r="B32" s="286" t="s">
        <v>19</v>
      </c>
      <c r="C32" s="286"/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3"/>
    </row>
    <row r="33" spans="2:15" x14ac:dyDescent="0.25">
      <c r="B33" s="286" t="s">
        <v>20</v>
      </c>
      <c r="C33" s="286"/>
      <c r="D33" s="290"/>
      <c r="E33" s="290"/>
      <c r="F33" s="290"/>
      <c r="G33" s="12"/>
      <c r="H33" s="12"/>
      <c r="I33" s="12"/>
      <c r="J33" s="12"/>
      <c r="K33" s="12"/>
      <c r="L33" s="12"/>
      <c r="M33" s="12"/>
      <c r="N33" s="3"/>
    </row>
    <row r="34" spans="2:15" x14ac:dyDescent="0.25">
      <c r="B34" s="286" t="s">
        <v>21</v>
      </c>
      <c r="C34" s="286"/>
      <c r="D34" s="290"/>
      <c r="E34" s="290"/>
      <c r="F34" s="290"/>
      <c r="G34" s="286" t="s">
        <v>22</v>
      </c>
      <c r="H34" s="286"/>
      <c r="I34" s="286"/>
      <c r="J34" s="283"/>
      <c r="K34" s="283"/>
      <c r="L34" s="283"/>
      <c r="M34" s="283"/>
      <c r="N34" s="3"/>
    </row>
    <row r="35" spans="2:15" x14ac:dyDescent="0.25"/>
    <row r="36" spans="2:15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</row>
    <row r="37" spans="2:15" x14ac:dyDescent="0.25"/>
    <row r="38" spans="2:15" x14ac:dyDescent="0.25"/>
    <row r="39" spans="2:15" x14ac:dyDescent="0.25">
      <c r="B39" s="9" t="s">
        <v>23</v>
      </c>
      <c r="C39" s="14"/>
      <c r="D39" s="9"/>
      <c r="E39" s="9"/>
      <c r="F39" s="297" t="s">
        <v>24</v>
      </c>
      <c r="G39" s="297"/>
      <c r="H39" s="15" t="s">
        <v>25</v>
      </c>
      <c r="I39" s="6"/>
      <c r="J39" s="6"/>
      <c r="K39" s="3"/>
      <c r="L39" s="3"/>
      <c r="M39" s="3"/>
      <c r="N39" s="3"/>
      <c r="O39" s="3"/>
    </row>
    <row r="40" spans="2:15" ht="14.4" x14ac:dyDescent="0.3">
      <c r="B40" s="16" t="s">
        <v>26</v>
      </c>
      <c r="C40" s="3"/>
      <c r="D40" s="6"/>
      <c r="E40" s="6"/>
      <c r="F40" s="6"/>
      <c r="G40" s="6"/>
      <c r="H40" s="6"/>
      <c r="I40" s="6"/>
      <c r="J40" s="6"/>
      <c r="K40" s="3"/>
      <c r="L40" s="3"/>
      <c r="M40" s="3"/>
      <c r="N40" s="3"/>
      <c r="O40" s="3"/>
    </row>
    <row r="41" spans="2:15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 x14ac:dyDescent="0.25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2:15" ht="15" customHeight="1" x14ac:dyDescent="0.25">
      <c r="B43" s="18" t="s">
        <v>27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2:15" ht="14.25" customHeight="1" x14ac:dyDescent="0.25"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2:15" ht="14.25" customHeight="1" x14ac:dyDescent="0.25">
      <c r="B45" s="298" t="s">
        <v>28</v>
      </c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298"/>
      <c r="O45" s="298"/>
    </row>
    <row r="46" spans="2:15" x14ac:dyDescent="0.25">
      <c r="B46" s="298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298"/>
      <c r="O46" s="298"/>
    </row>
    <row r="47" spans="2:15" x14ac:dyDescent="0.25">
      <c r="B47" s="298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298"/>
      <c r="O47" s="298"/>
    </row>
    <row r="48" spans="2:15" x14ac:dyDescent="0.25"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</row>
    <row r="49" spans="1:15" x14ac:dyDescent="0.25"/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14"/>
      <c r="D51" s="299" t="s">
        <v>29</v>
      </c>
      <c r="E51" s="299"/>
      <c r="F51" s="297"/>
      <c r="G51" s="297"/>
      <c r="H51" s="297"/>
      <c r="I51" s="297"/>
      <c r="J51" s="297"/>
      <c r="K51" s="21" t="s">
        <v>30</v>
      </c>
      <c r="L51" s="300"/>
      <c r="M51" s="300"/>
      <c r="N51" s="22"/>
      <c r="O51" s="3"/>
    </row>
    <row r="52" spans="1:15" ht="15" customHeight="1" x14ac:dyDescent="0.25">
      <c r="A52" s="3"/>
      <c r="B52" s="3"/>
      <c r="C52" s="279"/>
      <c r="D52" s="279"/>
      <c r="E52" s="279"/>
      <c r="F52" s="279"/>
      <c r="G52" s="279"/>
      <c r="H52" s="279"/>
      <c r="I52" s="279"/>
      <c r="J52" s="3"/>
      <c r="K52" s="3"/>
      <c r="L52" s="3"/>
      <c r="M52" s="3"/>
      <c r="N52" s="3"/>
      <c r="O52" s="3"/>
    </row>
    <row r="53" spans="1:15" ht="15" customHeight="1" x14ac:dyDescent="0.25">
      <c r="A53" s="3"/>
      <c r="B53" s="3"/>
      <c r="C53" s="9"/>
      <c r="D53" s="9"/>
      <c r="E53" s="9"/>
      <c r="F53" s="9"/>
      <c r="G53" s="9"/>
      <c r="H53" s="9"/>
      <c r="I53" s="9"/>
      <c r="J53" s="3"/>
      <c r="K53" s="3"/>
      <c r="L53" s="3"/>
      <c r="M53" s="3"/>
      <c r="N53" s="3"/>
      <c r="O53" s="3"/>
    </row>
    <row r="54" spans="1:15" ht="15" customHeight="1" x14ac:dyDescent="0.25">
      <c r="A54" s="3"/>
      <c r="B54" s="3"/>
      <c r="C54" s="9"/>
      <c r="D54" s="9"/>
      <c r="E54" s="9"/>
      <c r="F54" s="9"/>
      <c r="G54" s="9"/>
      <c r="H54" s="9"/>
      <c r="I54" s="9"/>
      <c r="J54" s="3"/>
      <c r="K54" s="3"/>
      <c r="L54" s="3"/>
      <c r="M54" s="3"/>
      <c r="N54" s="3"/>
      <c r="O54" s="3"/>
    </row>
    <row r="55" spans="1:15" ht="15" customHeight="1" x14ac:dyDescent="0.25">
      <c r="A55" s="3"/>
      <c r="B55" s="3"/>
      <c r="C55" s="9"/>
      <c r="D55" s="9"/>
      <c r="E55" s="9"/>
      <c r="F55" s="9"/>
      <c r="G55" s="9"/>
      <c r="H55" s="9"/>
      <c r="I55" s="9"/>
      <c r="J55" s="3"/>
      <c r="K55" s="3"/>
      <c r="L55" s="3"/>
      <c r="M55" s="3"/>
      <c r="N55" s="3"/>
      <c r="O55" s="3"/>
    </row>
    <row r="56" spans="1:15" ht="15" customHeight="1" x14ac:dyDescent="0.25">
      <c r="A56" s="3"/>
      <c r="B56" s="3"/>
      <c r="C56" s="9"/>
      <c r="D56" s="9"/>
      <c r="E56" s="9"/>
      <c r="F56" s="9"/>
      <c r="G56" s="9"/>
      <c r="H56" s="9"/>
      <c r="I56" s="9"/>
      <c r="J56" s="3"/>
      <c r="K56" s="3"/>
      <c r="L56" s="3"/>
      <c r="M56" s="3"/>
      <c r="N56" s="3"/>
      <c r="O56" s="3"/>
    </row>
    <row r="57" spans="1:15" ht="15" customHeight="1" x14ac:dyDescent="0.25">
      <c r="A57" s="3"/>
      <c r="B57" s="3"/>
      <c r="C57" s="9"/>
      <c r="D57" s="9"/>
      <c r="E57" s="9"/>
      <c r="F57" s="9"/>
      <c r="G57" s="9"/>
      <c r="H57" s="9"/>
      <c r="I57" s="9"/>
      <c r="J57" s="3"/>
      <c r="K57" s="3"/>
      <c r="L57" s="3"/>
      <c r="M57" s="3"/>
      <c r="N57" s="3"/>
      <c r="O57" s="3"/>
    </row>
    <row r="58" spans="1:15" ht="15" customHeight="1" x14ac:dyDescent="0.25">
      <c r="A58" s="3"/>
      <c r="B58" s="3"/>
      <c r="C58" s="9"/>
      <c r="D58" s="9"/>
      <c r="E58" s="9"/>
      <c r="F58" s="9"/>
      <c r="G58" s="9"/>
      <c r="H58" s="9"/>
      <c r="I58" s="9"/>
      <c r="J58" s="3"/>
      <c r="K58" s="3"/>
      <c r="L58" s="3"/>
      <c r="M58" s="3"/>
      <c r="N58" s="3"/>
      <c r="O58" s="3"/>
    </row>
    <row r="59" spans="1:15" ht="15" customHeight="1" x14ac:dyDescent="0.25">
      <c r="A59" s="3"/>
      <c r="B59" s="3"/>
      <c r="C59" s="9"/>
      <c r="D59" s="9"/>
      <c r="E59" s="9"/>
      <c r="F59" s="9"/>
      <c r="G59" s="9"/>
      <c r="H59" s="9"/>
      <c r="I59" s="9"/>
      <c r="J59" s="3"/>
      <c r="K59" s="3"/>
      <c r="L59" s="3"/>
      <c r="M59" s="3"/>
      <c r="N59" s="3"/>
      <c r="O59" s="3"/>
    </row>
    <row r="60" spans="1:15" ht="15" customHeight="1" x14ac:dyDescent="0.25">
      <c r="A60" s="3"/>
      <c r="B60" s="3"/>
      <c r="C60" s="9"/>
      <c r="D60" s="9"/>
      <c r="E60" s="9"/>
      <c r="F60" s="9"/>
      <c r="G60" s="9"/>
      <c r="H60" s="9"/>
      <c r="I60" s="9"/>
      <c r="J60" s="3"/>
      <c r="K60" s="3"/>
      <c r="L60" s="3"/>
      <c r="M60" s="3"/>
      <c r="N60" s="3"/>
      <c r="O60" s="3"/>
    </row>
    <row r="61" spans="1:15" ht="15" customHeight="1" x14ac:dyDescent="0.25">
      <c r="A61" s="3"/>
      <c r="B61" s="3"/>
      <c r="C61" s="3"/>
      <c r="D61" s="301"/>
      <c r="E61" s="301"/>
      <c r="F61" s="301"/>
      <c r="G61" s="301"/>
      <c r="H61" s="301"/>
      <c r="I61" s="301"/>
      <c r="J61" s="301"/>
      <c r="K61" s="301"/>
      <c r="L61" s="301"/>
      <c r="M61" s="301"/>
      <c r="N61" s="3"/>
      <c r="O61" s="3"/>
    </row>
    <row r="62" spans="1:15" ht="15" customHeight="1" x14ac:dyDescent="0.25">
      <c r="A62" s="3"/>
      <c r="B62" s="3"/>
      <c r="C62" s="3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"/>
      <c r="O62" s="3"/>
    </row>
    <row r="63" spans="1:15" ht="15.75" customHeight="1" thickBot="1" x14ac:dyDescent="0.3">
      <c r="A63" s="3"/>
      <c r="B63" s="3"/>
      <c r="C63" s="3"/>
      <c r="D63" s="302"/>
      <c r="E63" s="302"/>
      <c r="F63" s="302"/>
      <c r="G63" s="302"/>
      <c r="H63" s="302"/>
      <c r="I63" s="302"/>
      <c r="J63" s="302"/>
      <c r="K63" s="302"/>
      <c r="L63" s="302"/>
      <c r="M63" s="302"/>
      <c r="N63" s="3"/>
      <c r="O63" s="3"/>
    </row>
    <row r="64" spans="1:15" ht="15" customHeight="1" x14ac:dyDescent="0.25">
      <c r="A64" s="3"/>
      <c r="B64" s="3"/>
      <c r="C64" s="3"/>
      <c r="D64" s="296" t="s">
        <v>31</v>
      </c>
      <c r="E64" s="296"/>
      <c r="F64" s="296"/>
      <c r="G64" s="296"/>
      <c r="H64" s="296"/>
      <c r="I64" s="296"/>
      <c r="J64" s="296"/>
      <c r="K64" s="296"/>
      <c r="L64" s="296"/>
      <c r="M64" s="296"/>
      <c r="N64" s="3"/>
      <c r="O64" s="3"/>
    </row>
    <row r="65" spans="1:15" x14ac:dyDescent="0.25">
      <c r="A65" s="3"/>
      <c r="B65" s="3"/>
      <c r="C65" s="3"/>
      <c r="D65" s="3"/>
      <c r="E65" s="3"/>
      <c r="F65" s="14"/>
      <c r="G65" s="8"/>
      <c r="H65" s="8"/>
      <c r="I65" s="8"/>
      <c r="J65" s="8"/>
      <c r="K65" s="8"/>
      <c r="L65" s="8"/>
      <c r="M65" s="3"/>
      <c r="N65" s="3"/>
      <c r="O65" s="3"/>
    </row>
    <row r="66" spans="1:15" x14ac:dyDescent="0.25">
      <c r="A66" s="3"/>
      <c r="B66" s="3"/>
      <c r="C66" s="3"/>
      <c r="D66" s="291" t="s">
        <v>18</v>
      </c>
      <c r="E66" s="291"/>
      <c r="F66" s="291"/>
      <c r="G66" s="303"/>
      <c r="H66" s="303"/>
      <c r="I66" s="303"/>
      <c r="J66" s="303"/>
      <c r="K66" s="303"/>
      <c r="L66" s="303"/>
      <c r="M66" s="3"/>
      <c r="N66" s="3"/>
      <c r="O66" s="3"/>
    </row>
    <row r="67" spans="1:15" x14ac:dyDescent="0.25">
      <c r="A67" s="3"/>
      <c r="B67" s="3"/>
      <c r="C67" s="3"/>
      <c r="D67" s="291" t="s">
        <v>19</v>
      </c>
      <c r="E67" s="291"/>
      <c r="F67" s="291"/>
      <c r="G67" s="304"/>
      <c r="H67" s="295"/>
      <c r="I67" s="295"/>
      <c r="J67" s="295"/>
      <c r="K67" s="295"/>
      <c r="L67" s="305"/>
      <c r="M67" s="23"/>
      <c r="N67" s="3"/>
      <c r="O67" s="3"/>
    </row>
    <row r="68" spans="1:15" x14ac:dyDescent="0.25">
      <c r="A68" s="3"/>
      <c r="B68" s="3"/>
      <c r="C68" s="3"/>
      <c r="D68" s="291" t="s">
        <v>21</v>
      </c>
      <c r="E68" s="291"/>
      <c r="F68" s="291"/>
      <c r="G68" s="306"/>
      <c r="H68" s="295"/>
      <c r="I68" s="24"/>
      <c r="J68" s="6"/>
      <c r="K68" s="6"/>
      <c r="L68" s="6"/>
      <c r="M68" s="3"/>
      <c r="N68" s="3"/>
      <c r="O68" s="3"/>
    </row>
    <row r="69" spans="1:15" x14ac:dyDescent="0.25">
      <c r="A69" s="3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</row>
    <row r="70" spans="1:15" hidden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5" hidden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5" hidden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</sheetData>
  <sheetProtection algorithmName="SHA-512" hashValue="Okeh8skjDNMi7w6Thq1n05OGooyLqnZ8b69pxaNrIv5PZ98sxxStAkoe4gLiEAWq/Bx2W+yeV5zpPJhEAp8/HQ==" saltValue="gJ1lg72QVRG4RP0LB47ntQ==" spinCount="100000" sheet="1" objects="1" scenarios="1"/>
  <mergeCells count="56">
    <mergeCell ref="D66:F66"/>
    <mergeCell ref="G66:L66"/>
    <mergeCell ref="D67:F67"/>
    <mergeCell ref="G67:L67"/>
    <mergeCell ref="D68:F68"/>
    <mergeCell ref="G68:H68"/>
    <mergeCell ref="D64:M64"/>
    <mergeCell ref="B34:C34"/>
    <mergeCell ref="D34:F34"/>
    <mergeCell ref="G34:I34"/>
    <mergeCell ref="J34:M34"/>
    <mergeCell ref="F39:G39"/>
    <mergeCell ref="B45:O48"/>
    <mergeCell ref="D51:E51"/>
    <mergeCell ref="F51:J51"/>
    <mergeCell ref="L51:M51"/>
    <mergeCell ref="C52:I52"/>
    <mergeCell ref="D61:M63"/>
    <mergeCell ref="B33:C33"/>
    <mergeCell ref="D33:F33"/>
    <mergeCell ref="B25:C25"/>
    <mergeCell ref="D25:I25"/>
    <mergeCell ref="J25:K25"/>
    <mergeCell ref="B29:O29"/>
    <mergeCell ref="B31:C31"/>
    <mergeCell ref="D31:M31"/>
    <mergeCell ref="B32:C32"/>
    <mergeCell ref="D32:M32"/>
    <mergeCell ref="L25:M25"/>
    <mergeCell ref="B26:C26"/>
    <mergeCell ref="D26:I26"/>
    <mergeCell ref="B15:O18"/>
    <mergeCell ref="B21:O21"/>
    <mergeCell ref="B24:C24"/>
    <mergeCell ref="D24:I24"/>
    <mergeCell ref="J24:K24"/>
    <mergeCell ref="L24:M24"/>
    <mergeCell ref="B10:C10"/>
    <mergeCell ref="D10:G10"/>
    <mergeCell ref="B12:D12"/>
    <mergeCell ref="E12:M12"/>
    <mergeCell ref="B13:I13"/>
    <mergeCell ref="J13:M13"/>
    <mergeCell ref="B8:C8"/>
    <mergeCell ref="D8:M8"/>
    <mergeCell ref="B9:C9"/>
    <mergeCell ref="D9:F9"/>
    <mergeCell ref="G9:H9"/>
    <mergeCell ref="I9:M9"/>
    <mergeCell ref="B7:C7"/>
    <mergeCell ref="D7:M7"/>
    <mergeCell ref="B2:O2"/>
    <mergeCell ref="B5:C5"/>
    <mergeCell ref="D5:M5"/>
    <mergeCell ref="B6:C6"/>
    <mergeCell ref="D6:M6"/>
  </mergeCells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18E4-42B8-4F31-A801-8D6AC000DDA3}">
  <sheetPr>
    <pageSetUpPr fitToPage="1"/>
  </sheetPr>
  <dimension ref="A1:AI149"/>
  <sheetViews>
    <sheetView showGridLines="0" zoomScaleNormal="100" zoomScaleSheetLayoutView="100" zoomScalePageLayoutView="70" workbookViewId="0"/>
  </sheetViews>
  <sheetFormatPr defaultColWidth="0" defaultRowHeight="12.75" customHeight="1" zeroHeight="1" x14ac:dyDescent="0.3"/>
  <cols>
    <col min="1" max="1" width="2.59765625" style="45" customWidth="1"/>
    <col min="2" max="5" width="7.59765625" style="45" customWidth="1"/>
    <col min="6" max="6" width="5.59765625" style="45" customWidth="1"/>
    <col min="7" max="8" width="1.59765625" style="45" customWidth="1"/>
    <col min="9" max="10" width="7.59765625" style="45" customWidth="1"/>
    <col min="11" max="11" width="1.5" style="45" customWidth="1"/>
    <col min="12" max="18" width="7.59765625" style="45" customWidth="1"/>
    <col min="19" max="19" width="2.3984375" style="45" customWidth="1"/>
    <col min="20" max="20" width="2.59765625" style="45" customWidth="1"/>
    <col min="21" max="21" width="7.59765625" style="45" hidden="1" customWidth="1"/>
    <col min="22" max="22" width="9.3984375" style="45" hidden="1" customWidth="1"/>
    <col min="23" max="31" width="7.59765625" style="45" hidden="1" customWidth="1"/>
    <col min="32" max="34" width="7.69921875" style="45" hidden="1" customWidth="1"/>
    <col min="35" max="35" width="2.59765625" style="45" hidden="1" customWidth="1"/>
    <col min="36" max="16384" width="7.69921875" style="45" hidden="1"/>
  </cols>
  <sheetData>
    <row r="1" spans="1:29" ht="9.75" customHeight="1" thickBo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29" ht="30" customHeight="1" thickBot="1" x14ac:dyDescent="0.35">
      <c r="A2" s="44"/>
      <c r="B2" s="466" t="s">
        <v>392</v>
      </c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  <c r="O2" s="467"/>
      <c r="P2" s="467"/>
      <c r="Q2" s="467"/>
      <c r="R2" s="468"/>
      <c r="S2" s="44"/>
      <c r="U2" s="46" t="s">
        <v>32</v>
      </c>
      <c r="V2" s="46"/>
      <c r="W2" s="47"/>
      <c r="X2" s="47"/>
      <c r="Y2" s="47"/>
      <c r="Z2" s="47"/>
      <c r="AA2" s="47"/>
      <c r="AB2" s="47"/>
      <c r="AC2" s="47"/>
    </row>
    <row r="3" spans="1:29" ht="7.5" customHeight="1" x14ac:dyDescent="0.3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U3" s="46"/>
      <c r="V3" s="46"/>
      <c r="W3" s="47"/>
      <c r="X3" s="47"/>
      <c r="Y3" s="47"/>
      <c r="Z3" s="47"/>
      <c r="AA3" s="47"/>
      <c r="AB3" s="47"/>
      <c r="AC3" s="47"/>
    </row>
    <row r="4" spans="1:29" s="84" customFormat="1" ht="24.9" customHeight="1" x14ac:dyDescent="0.25">
      <c r="A4" s="83"/>
      <c r="B4" s="469" t="s">
        <v>33</v>
      </c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469"/>
      <c r="R4" s="469"/>
      <c r="S4" s="83"/>
      <c r="U4" s="85"/>
      <c r="V4" s="85"/>
      <c r="W4" s="86"/>
      <c r="X4" s="86"/>
      <c r="Y4" s="86"/>
      <c r="Z4" s="86"/>
      <c r="AA4" s="86"/>
      <c r="AB4" s="86"/>
      <c r="AC4" s="86"/>
    </row>
    <row r="5" spans="1:29" ht="6.9" customHeight="1" thickBot="1" x14ac:dyDescent="0.3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W5" s="47"/>
      <c r="X5" s="47"/>
      <c r="Y5" s="47"/>
      <c r="Z5" s="47"/>
      <c r="AA5" s="47"/>
      <c r="AB5" s="47"/>
      <c r="AC5" s="47"/>
    </row>
    <row r="6" spans="1:29" ht="15.75" customHeight="1" x14ac:dyDescent="0.3">
      <c r="A6" s="44"/>
      <c r="B6" s="470" t="s">
        <v>34</v>
      </c>
      <c r="C6" s="471"/>
      <c r="D6" s="471"/>
      <c r="E6" s="472"/>
      <c r="F6" s="44"/>
      <c r="G6" s="44"/>
      <c r="H6" s="44"/>
      <c r="I6" s="50" t="s">
        <v>35</v>
      </c>
      <c r="J6" s="50"/>
      <c r="K6" s="50"/>
      <c r="L6" s="44"/>
      <c r="M6" s="44"/>
      <c r="N6" s="44"/>
      <c r="O6" s="44"/>
      <c r="P6" s="44"/>
      <c r="Q6" s="44"/>
      <c r="R6" s="44"/>
      <c r="S6" s="44"/>
      <c r="U6" s="91">
        <f>IF(AND($B$11="",$B$12="",$B$13=""),1,0)</f>
        <v>1</v>
      </c>
      <c r="V6" s="212" t="s">
        <v>36</v>
      </c>
      <c r="W6" s="47"/>
      <c r="X6" s="47"/>
      <c r="Y6" s="47"/>
      <c r="Z6" s="47"/>
      <c r="AA6" s="47"/>
      <c r="AB6" s="47"/>
      <c r="AC6" s="47"/>
    </row>
    <row r="7" spans="1:29" ht="12.6" customHeight="1" x14ac:dyDescent="0.3">
      <c r="A7" s="44"/>
      <c r="B7" s="473"/>
      <c r="C7" s="474"/>
      <c r="D7" s="474"/>
      <c r="E7" s="475"/>
      <c r="F7" s="44"/>
      <c r="G7" s="44"/>
      <c r="H7" s="44"/>
      <c r="I7" s="479" t="str">
        <f>IF(Capa!D5="","",Capa!D5)</f>
        <v/>
      </c>
      <c r="J7" s="479"/>
      <c r="K7" s="479"/>
      <c r="L7" s="479"/>
      <c r="M7" s="479"/>
      <c r="N7" s="479"/>
      <c r="O7" s="479"/>
      <c r="P7" s="479"/>
      <c r="Q7" s="479"/>
      <c r="R7" s="479"/>
      <c r="S7" s="44"/>
      <c r="U7" s="48">
        <f>IF(AND($B$16="X",$B$17="X"),1,0)</f>
        <v>0</v>
      </c>
      <c r="V7" s="49" t="s">
        <v>37</v>
      </c>
      <c r="W7" s="47"/>
      <c r="X7" s="47"/>
      <c r="Y7" s="47"/>
      <c r="Z7" s="47"/>
      <c r="AA7" s="47"/>
      <c r="AB7" s="47"/>
      <c r="AC7" s="47"/>
    </row>
    <row r="8" spans="1:29" ht="12.6" customHeight="1" thickBot="1" x14ac:dyDescent="0.35">
      <c r="A8" s="44"/>
      <c r="B8" s="476"/>
      <c r="C8" s="477"/>
      <c r="D8" s="477"/>
      <c r="E8" s="478"/>
      <c r="F8" s="44"/>
      <c r="G8" s="44"/>
      <c r="H8" s="44"/>
      <c r="I8" s="479"/>
      <c r="J8" s="479"/>
      <c r="K8" s="479"/>
      <c r="L8" s="479"/>
      <c r="M8" s="479"/>
      <c r="N8" s="479"/>
      <c r="O8" s="479"/>
      <c r="P8" s="479"/>
      <c r="Q8" s="479"/>
      <c r="R8" s="479"/>
      <c r="S8" s="44"/>
      <c r="U8" s="48">
        <f>IF(AND($B$16="",$B$17=""),1,0)</f>
        <v>1</v>
      </c>
      <c r="V8" s="49" t="s">
        <v>38</v>
      </c>
      <c r="W8" s="47"/>
      <c r="X8" s="47"/>
      <c r="Y8" s="47"/>
      <c r="Z8" s="47"/>
      <c r="AA8" s="47"/>
      <c r="AB8" s="47"/>
      <c r="AC8" s="47"/>
    </row>
    <row r="9" spans="1:29" ht="6.9" customHeight="1" thickBot="1" x14ac:dyDescent="0.3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U9" s="91"/>
      <c r="V9" s="95"/>
      <c r="W9" s="47"/>
      <c r="X9" s="47"/>
      <c r="Y9" s="47"/>
      <c r="Z9" s="47"/>
      <c r="AA9" s="47"/>
      <c r="AB9" s="47"/>
      <c r="AC9" s="47"/>
    </row>
    <row r="10" spans="1:29" ht="20.100000000000001" customHeight="1" thickTop="1" x14ac:dyDescent="0.3">
      <c r="A10" s="44"/>
      <c r="B10" s="372" t="s">
        <v>39</v>
      </c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44"/>
      <c r="U10" s="48">
        <f>IF(B17="X",IF(B19&lt;&gt;"",0,1),0)</f>
        <v>0</v>
      </c>
      <c r="V10" s="49" t="s">
        <v>40</v>
      </c>
      <c r="X10" s="47"/>
      <c r="Y10" s="47"/>
      <c r="Z10" s="47"/>
      <c r="AA10" s="47"/>
      <c r="AB10" s="47"/>
      <c r="AC10" s="47"/>
    </row>
    <row r="11" spans="1:29" ht="22.5" customHeight="1" x14ac:dyDescent="0.3">
      <c r="A11" s="44"/>
      <c r="B11" s="82"/>
      <c r="C11" s="52" t="s">
        <v>42</v>
      </c>
      <c r="D11" s="53"/>
      <c r="E11" s="54"/>
      <c r="F11" s="53"/>
      <c r="G11" s="53"/>
      <c r="H11" s="53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44"/>
      <c r="U11" s="91">
        <f>IF(B17="X",IF(B21&lt;&gt;"",0,1),0)</f>
        <v>0</v>
      </c>
      <c r="V11" s="213" t="s">
        <v>43</v>
      </c>
      <c r="W11" s="47"/>
      <c r="X11" s="47"/>
      <c r="Y11" s="47"/>
      <c r="Z11" s="47"/>
      <c r="AA11" s="47"/>
      <c r="AB11" s="47"/>
      <c r="AC11" s="47"/>
    </row>
    <row r="12" spans="1:29" ht="22.5" customHeight="1" x14ac:dyDescent="0.3">
      <c r="A12" s="44"/>
      <c r="B12" s="82"/>
      <c r="C12" s="52" t="s">
        <v>44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44"/>
      <c r="U12" s="250">
        <f>IF(AND(B17="X",B25="X"),1,0)</f>
        <v>0</v>
      </c>
      <c r="V12" s="211" t="s">
        <v>45</v>
      </c>
      <c r="W12" s="47"/>
      <c r="X12" s="47"/>
      <c r="Y12" s="47"/>
      <c r="Z12" s="47"/>
      <c r="AA12" s="47"/>
      <c r="AB12" s="47"/>
      <c r="AC12" s="47"/>
    </row>
    <row r="13" spans="1:29" ht="22.5" customHeight="1" x14ac:dyDescent="0.3">
      <c r="A13" s="44"/>
      <c r="B13" s="82"/>
      <c r="C13" s="52" t="s">
        <v>46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44"/>
      <c r="U13" s="91">
        <f>IF(AND(B16="X",OR(I36="",I37="",I38="")),1,0)</f>
        <v>0</v>
      </c>
      <c r="V13" s="212" t="s">
        <v>47</v>
      </c>
      <c r="W13" s="47"/>
      <c r="X13" s="47"/>
      <c r="Y13" s="47"/>
      <c r="Z13" s="47"/>
      <c r="AA13" s="47"/>
      <c r="AB13" s="47"/>
      <c r="AC13" s="47"/>
    </row>
    <row r="14" spans="1:29" ht="6.9" customHeight="1" thickBot="1" x14ac:dyDescent="0.35">
      <c r="A14" s="44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44"/>
      <c r="U14" s="48">
        <f>IF(AND($B$25="X",$B$24="X"),1,0)</f>
        <v>0</v>
      </c>
      <c r="V14" s="90" t="s">
        <v>48</v>
      </c>
      <c r="W14" s="47"/>
      <c r="X14" s="47"/>
      <c r="Y14" s="47"/>
      <c r="Z14" s="47"/>
      <c r="AA14" s="47"/>
      <c r="AB14" s="47"/>
      <c r="AC14" s="47"/>
    </row>
    <row r="15" spans="1:29" ht="20.100000000000001" customHeight="1" thickTop="1" thickBot="1" x14ac:dyDescent="0.35">
      <c r="A15" s="44"/>
      <c r="B15" s="480" t="s">
        <v>49</v>
      </c>
      <c r="C15" s="480"/>
      <c r="D15" s="480"/>
      <c r="E15" s="480"/>
      <c r="F15" s="480"/>
      <c r="G15" s="480"/>
      <c r="H15" s="480"/>
      <c r="I15" s="480"/>
      <c r="J15" s="480"/>
      <c r="K15" s="480"/>
      <c r="L15" s="480"/>
      <c r="M15" s="480"/>
      <c r="N15" s="51"/>
      <c r="O15" s="51"/>
      <c r="P15" s="51"/>
      <c r="Q15" s="51"/>
      <c r="R15" s="51"/>
      <c r="S15" s="44"/>
      <c r="U15" s="48">
        <f>IF(AND($B$25="",$B$24=""),1,0)</f>
        <v>1</v>
      </c>
      <c r="V15" s="90" t="s">
        <v>50</v>
      </c>
      <c r="W15" s="47"/>
      <c r="X15" s="47"/>
      <c r="Y15" s="47"/>
      <c r="Z15" s="47"/>
      <c r="AA15" s="47"/>
      <c r="AB15" s="47"/>
      <c r="AC15" s="47"/>
    </row>
    <row r="16" spans="1:29" ht="22.5" customHeight="1" thickTop="1" x14ac:dyDescent="0.3">
      <c r="A16" s="44"/>
      <c r="B16" s="82"/>
      <c r="C16" s="52" t="s">
        <v>51</v>
      </c>
      <c r="D16" s="53"/>
      <c r="E16" s="54"/>
      <c r="F16" s="53"/>
      <c r="G16" s="53"/>
      <c r="H16" s="53"/>
      <c r="I16" s="337" t="s">
        <v>52</v>
      </c>
      <c r="J16" s="338"/>
      <c r="K16" s="338"/>
      <c r="L16" s="338"/>
      <c r="M16" s="338"/>
      <c r="N16" s="338"/>
      <c r="O16" s="338"/>
      <c r="P16" s="338"/>
      <c r="Q16" s="338"/>
      <c r="R16" s="339"/>
      <c r="S16" s="44"/>
      <c r="U16" s="91">
        <f>IF(B17="X",IF(B28&lt;&gt;"",0,1),0)</f>
        <v>0</v>
      </c>
      <c r="V16" s="212" t="s">
        <v>53</v>
      </c>
      <c r="W16" s="47"/>
      <c r="X16" s="47"/>
      <c r="Y16" s="47"/>
      <c r="Z16" s="47"/>
      <c r="AA16" s="47"/>
      <c r="AB16" s="47"/>
      <c r="AC16" s="47"/>
    </row>
    <row r="17" spans="1:29" ht="22.5" customHeight="1" x14ac:dyDescent="0.3">
      <c r="A17" s="44"/>
      <c r="B17" s="82"/>
      <c r="C17" s="52" t="s">
        <v>54</v>
      </c>
      <c r="D17" s="54"/>
      <c r="E17" s="54"/>
      <c r="F17" s="54"/>
      <c r="G17" s="54"/>
      <c r="H17" s="54"/>
      <c r="I17" s="340"/>
      <c r="J17" s="341"/>
      <c r="K17" s="341"/>
      <c r="L17" s="341"/>
      <c r="M17" s="341"/>
      <c r="N17" s="341"/>
      <c r="O17" s="341"/>
      <c r="P17" s="341"/>
      <c r="Q17" s="341"/>
      <c r="R17" s="342"/>
      <c r="S17" s="44"/>
      <c r="U17" s="91">
        <f>IF(AND(B28="NÃO",OR(D29="",E29="",F29="")),1,0)</f>
        <v>0</v>
      </c>
      <c r="V17" s="212" t="s">
        <v>55</v>
      </c>
      <c r="W17" s="47"/>
      <c r="X17" s="47"/>
      <c r="Y17" s="47"/>
      <c r="Z17" s="47"/>
      <c r="AA17" s="47"/>
      <c r="AB17" s="47"/>
      <c r="AC17" s="47"/>
    </row>
    <row r="18" spans="1:29" ht="6.9" customHeight="1" x14ac:dyDescent="0.3">
      <c r="A18" s="44"/>
      <c r="B18" s="52"/>
      <c r="C18" s="54"/>
      <c r="D18" s="54"/>
      <c r="E18" s="54"/>
      <c r="F18" s="46"/>
      <c r="G18" s="46"/>
      <c r="H18" s="46"/>
      <c r="I18" s="340"/>
      <c r="J18" s="341"/>
      <c r="K18" s="341"/>
      <c r="L18" s="341"/>
      <c r="M18" s="341"/>
      <c r="N18" s="341"/>
      <c r="O18" s="341"/>
      <c r="P18" s="341"/>
      <c r="Q18" s="341"/>
      <c r="R18" s="342"/>
      <c r="S18" s="44"/>
      <c r="W18" s="47"/>
      <c r="X18" s="47"/>
      <c r="Y18" s="47"/>
      <c r="Z18" s="47"/>
      <c r="AA18" s="47"/>
      <c r="AB18" s="47"/>
      <c r="AC18" s="47"/>
    </row>
    <row r="19" spans="1:29" ht="22.5" customHeight="1" x14ac:dyDescent="0.3">
      <c r="A19" s="44"/>
      <c r="B19" s="489"/>
      <c r="C19" s="490"/>
      <c r="D19" s="491" t="s">
        <v>56</v>
      </c>
      <c r="E19" s="492"/>
      <c r="F19" s="492"/>
      <c r="G19" s="81"/>
      <c r="H19" s="81"/>
      <c r="I19" s="340"/>
      <c r="J19" s="341"/>
      <c r="K19" s="341"/>
      <c r="L19" s="341"/>
      <c r="M19" s="341"/>
      <c r="N19" s="341"/>
      <c r="O19" s="341"/>
      <c r="P19" s="341"/>
      <c r="Q19" s="341"/>
      <c r="R19" s="342"/>
      <c r="S19" s="44"/>
      <c r="U19" s="91">
        <f>IF(AND(B11="X",OR(M46="",M47="",M48="",M49="",M50="",M51="",M52="",M53="",M54="",M57="",M58="",M59="",M60="",M61="",M62="",M63="",M64="",M65="",M66="",M69="",M70="",M71="",M72="",M73="")),1,0)</f>
        <v>0</v>
      </c>
      <c r="V19" s="213" t="s">
        <v>57</v>
      </c>
      <c r="W19" s="47"/>
      <c r="X19" s="47"/>
      <c r="Y19" s="47"/>
      <c r="Z19" s="47"/>
      <c r="AA19" s="47"/>
      <c r="AB19" s="47"/>
      <c r="AC19" s="47"/>
    </row>
    <row r="20" spans="1:29" ht="6.9" customHeight="1" x14ac:dyDescent="0.3">
      <c r="A20" s="44"/>
      <c r="B20" s="52"/>
      <c r="C20" s="54"/>
      <c r="D20" s="54"/>
      <c r="E20" s="54"/>
      <c r="F20" s="46"/>
      <c r="G20" s="46"/>
      <c r="H20" s="46"/>
      <c r="I20" s="340"/>
      <c r="J20" s="341"/>
      <c r="K20" s="341"/>
      <c r="L20" s="341"/>
      <c r="M20" s="341"/>
      <c r="N20" s="341"/>
      <c r="O20" s="341"/>
      <c r="P20" s="341"/>
      <c r="Q20" s="341"/>
      <c r="R20" s="342"/>
      <c r="S20" s="44"/>
      <c r="U20" s="46"/>
      <c r="V20" s="46"/>
      <c r="W20" s="47"/>
      <c r="X20" s="47"/>
      <c r="Y20" s="47"/>
      <c r="Z20" s="47"/>
      <c r="AA20" s="47"/>
      <c r="AB20" s="47"/>
      <c r="AC20" s="47"/>
    </row>
    <row r="21" spans="1:29" ht="22.5" customHeight="1" thickBot="1" x14ac:dyDescent="0.35">
      <c r="A21" s="44"/>
      <c r="B21" s="210"/>
      <c r="C21" s="336" t="s">
        <v>59</v>
      </c>
      <c r="D21" s="336"/>
      <c r="E21" s="336"/>
      <c r="F21" s="336"/>
      <c r="G21" s="336"/>
      <c r="H21" s="81"/>
      <c r="I21" s="343"/>
      <c r="J21" s="344"/>
      <c r="K21" s="344"/>
      <c r="L21" s="344"/>
      <c r="M21" s="344"/>
      <c r="N21" s="344"/>
      <c r="O21" s="344"/>
      <c r="P21" s="344"/>
      <c r="Q21" s="344"/>
      <c r="R21" s="345"/>
      <c r="S21" s="44"/>
      <c r="U21" s="48">
        <f>IF(AND(B12="X",OR(O46="",O47="",O48="",O49="",O50="",O51="",O52="",O53="",O54="",O59="",O60="",O61="",O62="",O64="",O65="",O66="",O69="",O70="",O71="",O72="",O73="")),1,0)</f>
        <v>0</v>
      </c>
      <c r="V21" s="213" t="s">
        <v>60</v>
      </c>
      <c r="W21" s="47"/>
      <c r="X21" s="47"/>
      <c r="Y21" s="47"/>
      <c r="Z21" s="47"/>
      <c r="AA21" s="47"/>
      <c r="AB21" s="47"/>
      <c r="AC21" s="47"/>
    </row>
    <row r="22" spans="1:29" ht="6.9" customHeight="1" thickTop="1" thickBot="1" x14ac:dyDescent="0.35">
      <c r="A22" s="44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44"/>
      <c r="U22" s="48"/>
      <c r="V22" s="49"/>
      <c r="W22" s="47"/>
      <c r="X22" s="47"/>
      <c r="Y22" s="47"/>
      <c r="Z22" s="47"/>
      <c r="AA22" s="47"/>
      <c r="AB22" s="47"/>
      <c r="AC22" s="47"/>
    </row>
    <row r="23" spans="1:29" ht="20.100000000000001" customHeight="1" thickTop="1" thickBot="1" x14ac:dyDescent="0.35">
      <c r="A23" s="44"/>
      <c r="B23" s="372" t="s">
        <v>61</v>
      </c>
      <c r="C23" s="372"/>
      <c r="D23" s="372"/>
      <c r="E23" s="372"/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44"/>
      <c r="U23" s="48">
        <f>IF($I$86="",1,0)</f>
        <v>1</v>
      </c>
      <c r="V23" s="214" t="s">
        <v>62</v>
      </c>
      <c r="W23" s="47"/>
      <c r="X23" s="47"/>
      <c r="Y23" s="47"/>
      <c r="Z23" s="47"/>
      <c r="AA23" s="47"/>
      <c r="AB23" s="47"/>
      <c r="AC23" s="47"/>
    </row>
    <row r="24" spans="1:29" ht="22.5" customHeight="1" thickTop="1" x14ac:dyDescent="0.3">
      <c r="A24" s="44"/>
      <c r="B24" s="82"/>
      <c r="C24" s="52" t="s">
        <v>63</v>
      </c>
      <c r="D24" s="54"/>
      <c r="E24" s="54"/>
      <c r="F24" s="54"/>
      <c r="G24" s="54"/>
      <c r="H24" s="54"/>
      <c r="I24" s="493" t="s">
        <v>64</v>
      </c>
      <c r="J24" s="494"/>
      <c r="K24" s="494"/>
      <c r="L24" s="494"/>
      <c r="M24" s="494"/>
      <c r="N24" s="494"/>
      <c r="O24" s="494"/>
      <c r="P24" s="494"/>
      <c r="Q24" s="494"/>
      <c r="R24" s="495"/>
      <c r="S24" s="44"/>
      <c r="U24" s="48">
        <f>IF($K$86="",1,0)</f>
        <v>1</v>
      </c>
      <c r="V24" s="96" t="s">
        <v>65</v>
      </c>
      <c r="W24" s="47"/>
      <c r="X24" s="47"/>
      <c r="Y24" s="47"/>
      <c r="Z24" s="47"/>
      <c r="AA24" s="47"/>
      <c r="AB24" s="47"/>
      <c r="AC24" s="47"/>
    </row>
    <row r="25" spans="1:29" ht="22.5" customHeight="1" thickBot="1" x14ac:dyDescent="0.35">
      <c r="A25" s="44"/>
      <c r="B25" s="82"/>
      <c r="C25" s="52" t="s">
        <v>66</v>
      </c>
      <c r="D25" s="53"/>
      <c r="E25" s="54"/>
      <c r="F25" s="53"/>
      <c r="G25" s="53"/>
      <c r="H25" s="53"/>
      <c r="I25" s="496"/>
      <c r="J25" s="497"/>
      <c r="K25" s="497"/>
      <c r="L25" s="497"/>
      <c r="M25" s="497"/>
      <c r="N25" s="497"/>
      <c r="O25" s="497"/>
      <c r="P25" s="497"/>
      <c r="Q25" s="497"/>
      <c r="R25" s="498"/>
      <c r="S25" s="44"/>
      <c r="W25" s="47"/>
      <c r="X25" s="47"/>
      <c r="Y25" s="47"/>
      <c r="Z25" s="47"/>
      <c r="AA25" s="47"/>
      <c r="AB25" s="47"/>
      <c r="AC25" s="47"/>
    </row>
    <row r="26" spans="1:29" ht="6.9" customHeight="1" thickTop="1" thickBot="1" x14ac:dyDescent="0.35">
      <c r="A26" s="44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44"/>
      <c r="U26" s="47"/>
      <c r="V26" s="47"/>
      <c r="W26" s="47"/>
      <c r="X26" s="47"/>
      <c r="Y26" s="47"/>
      <c r="Z26" s="47"/>
      <c r="AA26" s="47"/>
      <c r="AB26" s="47"/>
      <c r="AC26" s="47"/>
    </row>
    <row r="27" spans="1:29" ht="20.100000000000001" customHeight="1" thickTop="1" thickBot="1" x14ac:dyDescent="0.35">
      <c r="A27" s="44"/>
      <c r="B27" s="372" t="s">
        <v>67</v>
      </c>
      <c r="C27" s="372"/>
      <c r="D27" s="372"/>
      <c r="E27" s="372"/>
      <c r="F27" s="372"/>
      <c r="G27" s="372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44"/>
      <c r="X27" s="47"/>
      <c r="Y27" s="47"/>
      <c r="Z27" s="47"/>
      <c r="AA27" s="47"/>
      <c r="AB27" s="47"/>
      <c r="AC27" s="47"/>
    </row>
    <row r="28" spans="1:29" ht="22.5" customHeight="1" thickTop="1" x14ac:dyDescent="0.3">
      <c r="A28" s="44"/>
      <c r="B28" s="82"/>
      <c r="C28" s="52"/>
      <c r="D28" s="88" t="s">
        <v>69</v>
      </c>
      <c r="E28" s="92" t="s">
        <v>70</v>
      </c>
      <c r="F28" s="481" t="s">
        <v>71</v>
      </c>
      <c r="G28" s="481"/>
      <c r="H28" s="94"/>
      <c r="I28" s="482" t="s">
        <v>72</v>
      </c>
      <c r="J28" s="483"/>
      <c r="K28" s="483"/>
      <c r="L28" s="483"/>
      <c r="M28" s="483"/>
      <c r="N28" s="483"/>
      <c r="O28" s="483"/>
      <c r="P28" s="483"/>
      <c r="Q28" s="483"/>
      <c r="R28" s="484"/>
      <c r="S28" s="44"/>
      <c r="U28" s="47"/>
      <c r="V28" s="47"/>
      <c r="W28" s="47"/>
      <c r="X28" s="47"/>
      <c r="Y28" s="47"/>
      <c r="Z28" s="47"/>
      <c r="AA28" s="47"/>
      <c r="AB28" s="47"/>
      <c r="AC28" s="47"/>
    </row>
    <row r="29" spans="1:29" ht="20.100000000000001" customHeight="1" thickBot="1" x14ac:dyDescent="0.35">
      <c r="A29" s="44"/>
      <c r="C29" s="52"/>
      <c r="D29" s="87"/>
      <c r="E29" s="93"/>
      <c r="F29" s="488"/>
      <c r="G29" s="488"/>
      <c r="H29" s="171"/>
      <c r="I29" s="485"/>
      <c r="J29" s="486"/>
      <c r="K29" s="486"/>
      <c r="L29" s="486"/>
      <c r="M29" s="486"/>
      <c r="N29" s="486"/>
      <c r="O29" s="486"/>
      <c r="P29" s="486"/>
      <c r="Q29" s="486"/>
      <c r="R29" s="487"/>
      <c r="S29" s="44"/>
      <c r="U29" s="47"/>
      <c r="V29" s="47"/>
      <c r="W29" s="47"/>
      <c r="X29" s="47"/>
      <c r="Y29" s="47"/>
      <c r="Z29" s="47"/>
      <c r="AA29" s="47"/>
      <c r="AB29" s="47"/>
      <c r="AC29" s="47"/>
    </row>
    <row r="30" spans="1:29" ht="9.9" customHeight="1" thickTop="1" thickBot="1" x14ac:dyDescent="0.35">
      <c r="A30" s="44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44"/>
      <c r="U30" s="47"/>
      <c r="V30" s="47"/>
      <c r="W30" s="47"/>
      <c r="X30" s="47"/>
      <c r="Y30" s="47"/>
      <c r="Z30" s="47"/>
      <c r="AA30" s="47"/>
      <c r="AB30" s="47"/>
      <c r="AC30" s="47"/>
    </row>
    <row r="31" spans="1:29" ht="20.100000000000001" customHeight="1" thickTop="1" x14ac:dyDescent="0.3">
      <c r="A31" s="44"/>
      <c r="B31" s="372" t="s">
        <v>73</v>
      </c>
      <c r="C31" s="372"/>
      <c r="D31" s="372"/>
      <c r="E31" s="372"/>
      <c r="F31" s="372"/>
      <c r="G31" s="372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44"/>
      <c r="U31" s="48" t="str">
        <f>IF(SUM(U6:U30)&gt;=1,"NOK","OK")</f>
        <v>NOK</v>
      </c>
      <c r="V31" s="49" t="s">
        <v>74</v>
      </c>
      <c r="W31" s="47"/>
      <c r="X31" s="47"/>
      <c r="Y31" s="47"/>
      <c r="Z31" s="47"/>
      <c r="AA31" s="47"/>
      <c r="AB31" s="47"/>
      <c r="AC31" s="47"/>
    </row>
    <row r="32" spans="1:29" ht="3.9" customHeight="1" thickBot="1" x14ac:dyDescent="0.35">
      <c r="A32" s="44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44"/>
      <c r="U32" s="48"/>
      <c r="V32" s="49"/>
      <c r="W32" s="47"/>
      <c r="X32" s="47"/>
      <c r="Y32" s="47"/>
      <c r="Z32" s="47"/>
      <c r="AA32" s="47"/>
      <c r="AB32" s="47"/>
      <c r="AC32" s="47"/>
    </row>
    <row r="33" spans="1:29" ht="30" customHeight="1" thickBot="1" x14ac:dyDescent="0.35">
      <c r="A33" s="44"/>
      <c r="B33" s="422" t="s">
        <v>75</v>
      </c>
      <c r="C33" s="423"/>
      <c r="D33" s="423"/>
      <c r="E33" s="423"/>
      <c r="F33" s="423"/>
      <c r="G33" s="423"/>
      <c r="H33" s="423"/>
      <c r="I33" s="423"/>
      <c r="J33" s="424"/>
      <c r="K33" s="58"/>
      <c r="L33" s="422" t="s">
        <v>76</v>
      </c>
      <c r="M33" s="423"/>
      <c r="N33" s="423"/>
      <c r="O33" s="423"/>
      <c r="P33" s="423"/>
      <c r="Q33" s="423"/>
      <c r="R33" s="424"/>
      <c r="S33" s="44"/>
      <c r="U33" s="59"/>
      <c r="W33" s="47"/>
      <c r="X33" s="47"/>
      <c r="Y33" s="47"/>
      <c r="Z33" s="47"/>
      <c r="AA33" s="47"/>
      <c r="AB33" s="47"/>
      <c r="AC33" s="47"/>
    </row>
    <row r="34" spans="1:29" ht="6" customHeight="1" thickBot="1" x14ac:dyDescent="0.3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U34" s="47"/>
      <c r="V34" s="47"/>
      <c r="W34" s="47"/>
      <c r="X34" s="47"/>
      <c r="Y34" s="47"/>
      <c r="Z34" s="47"/>
      <c r="AA34" s="47"/>
      <c r="AB34" s="47"/>
      <c r="AC34" s="47"/>
    </row>
    <row r="35" spans="1:29" ht="26.4" customHeight="1" x14ac:dyDescent="0.3">
      <c r="A35" s="44"/>
      <c r="B35" s="457" t="s">
        <v>77</v>
      </c>
      <c r="C35" s="458"/>
      <c r="D35" s="458"/>
      <c r="E35" s="458"/>
      <c r="F35" s="458"/>
      <c r="G35" s="458"/>
      <c r="H35" s="459"/>
      <c r="I35" s="460">
        <f>SUM(I36:J38)</f>
        <v>0</v>
      </c>
      <c r="J35" s="461"/>
      <c r="K35" s="60"/>
      <c r="L35" s="462" t="s">
        <v>77</v>
      </c>
      <c r="M35" s="463"/>
      <c r="N35" s="463"/>
      <c r="O35" s="463"/>
      <c r="P35" s="463"/>
      <c r="Q35" s="464">
        <f>SUM(Q36:R38)</f>
        <v>0</v>
      </c>
      <c r="R35" s="465"/>
      <c r="S35" s="44"/>
      <c r="U35" s="59"/>
      <c r="V35" s="47"/>
      <c r="W35" s="47"/>
      <c r="X35" s="47"/>
      <c r="Y35" s="47"/>
      <c r="Z35" s="47"/>
      <c r="AA35" s="47"/>
      <c r="AB35" s="47"/>
      <c r="AC35" s="47"/>
    </row>
    <row r="36" spans="1:29" ht="26.4" customHeight="1" x14ac:dyDescent="0.3">
      <c r="A36" s="44"/>
      <c r="B36" s="451" t="s">
        <v>78</v>
      </c>
      <c r="C36" s="452"/>
      <c r="D36" s="452"/>
      <c r="E36" s="452"/>
      <c r="F36" s="452"/>
      <c r="G36" s="452"/>
      <c r="H36" s="453"/>
      <c r="I36" s="444"/>
      <c r="J36" s="445"/>
      <c r="K36" s="61"/>
      <c r="L36" s="454" t="s">
        <v>79</v>
      </c>
      <c r="M36" s="455"/>
      <c r="N36" s="455"/>
      <c r="O36" s="455"/>
      <c r="P36" s="456"/>
      <c r="Q36" s="449" t="str">
        <f>IF(OR(B28="SIM",B28=""),IF(B17="X",'Aux Simples Nacional III e V'!V31,""),$D$29)</f>
        <v/>
      </c>
      <c r="R36" s="450"/>
      <c r="S36" s="44"/>
      <c r="U36" s="47"/>
      <c r="V36" s="47"/>
      <c r="W36" s="47"/>
      <c r="X36" s="47"/>
      <c r="Y36" s="47"/>
      <c r="Z36" s="47"/>
      <c r="AA36" s="47"/>
      <c r="AB36" s="47"/>
      <c r="AC36" s="47"/>
    </row>
    <row r="37" spans="1:29" ht="26.4" customHeight="1" x14ac:dyDescent="0.3">
      <c r="A37" s="44"/>
      <c r="B37" s="451" t="s">
        <v>80</v>
      </c>
      <c r="C37" s="452"/>
      <c r="D37" s="452"/>
      <c r="E37" s="452"/>
      <c r="F37" s="452"/>
      <c r="G37" s="452"/>
      <c r="H37" s="453"/>
      <c r="I37" s="444"/>
      <c r="J37" s="445"/>
      <c r="K37" s="61"/>
      <c r="L37" s="454" t="s">
        <v>81</v>
      </c>
      <c r="M37" s="455"/>
      <c r="N37" s="455"/>
      <c r="O37" s="455"/>
      <c r="P37" s="456"/>
      <c r="Q37" s="449" t="str">
        <f>IF(OR(B28="SIM",B28=""),IF(B17="X",'Aux Simples Nacional III e V'!V30,""),$E$29)</f>
        <v/>
      </c>
      <c r="R37" s="450"/>
      <c r="S37" s="44"/>
      <c r="U37" s="47"/>
      <c r="V37" s="47"/>
      <c r="W37" s="47"/>
      <c r="X37" s="47"/>
      <c r="Y37" s="47"/>
      <c r="Z37" s="47"/>
      <c r="AA37" s="47"/>
      <c r="AB37" s="47"/>
      <c r="AC37" s="47"/>
    </row>
    <row r="38" spans="1:29" ht="26.4" customHeight="1" x14ac:dyDescent="0.3">
      <c r="A38" s="44"/>
      <c r="B38" s="441" t="s">
        <v>82</v>
      </c>
      <c r="C38" s="442"/>
      <c r="D38" s="442"/>
      <c r="E38" s="442"/>
      <c r="F38" s="442"/>
      <c r="G38" s="442"/>
      <c r="H38" s="443"/>
      <c r="I38" s="444"/>
      <c r="J38" s="445"/>
      <c r="K38" s="61"/>
      <c r="L38" s="446" t="s">
        <v>83</v>
      </c>
      <c r="M38" s="447"/>
      <c r="N38" s="447"/>
      <c r="O38" s="447"/>
      <c r="P38" s="448"/>
      <c r="Q38" s="449" t="str">
        <f>IF(OR(B28="SIM",B28=""),IF(B17="X",'Aux Simples Nacional III e V'!V32,""),$F$29)</f>
        <v/>
      </c>
      <c r="R38" s="450"/>
      <c r="S38" s="44"/>
      <c r="U38" s="47"/>
      <c r="V38" s="47"/>
      <c r="W38" s="47"/>
      <c r="X38" s="47"/>
      <c r="Y38" s="47"/>
      <c r="Z38" s="47"/>
      <c r="AA38" s="47"/>
      <c r="AB38" s="47"/>
      <c r="AC38" s="47"/>
    </row>
    <row r="39" spans="1:29" ht="26.4" customHeight="1" thickBot="1" x14ac:dyDescent="0.35">
      <c r="A39" s="44"/>
      <c r="B39" s="425" t="s">
        <v>84</v>
      </c>
      <c r="C39" s="426"/>
      <c r="D39" s="426"/>
      <c r="E39" s="426"/>
      <c r="F39" s="426"/>
      <c r="G39" s="426"/>
      <c r="H39" s="427"/>
      <c r="I39" s="428">
        <f>(1/(1-I35)-1)</f>
        <v>0</v>
      </c>
      <c r="J39" s="429"/>
      <c r="K39" s="44"/>
      <c r="L39" s="430" t="s">
        <v>84</v>
      </c>
      <c r="M39" s="431"/>
      <c r="N39" s="431"/>
      <c r="O39" s="431"/>
      <c r="P39" s="431"/>
      <c r="Q39" s="432">
        <f>(1/(1-Q35)-1)</f>
        <v>0</v>
      </c>
      <c r="R39" s="433"/>
      <c r="S39" s="44"/>
      <c r="U39" s="47"/>
      <c r="V39" s="47"/>
      <c r="W39" s="47"/>
      <c r="X39" s="47"/>
      <c r="Y39" s="47"/>
      <c r="Z39" s="47"/>
      <c r="AA39" s="47"/>
      <c r="AB39" s="47"/>
      <c r="AC39" s="47"/>
    </row>
    <row r="40" spans="1:29" ht="9.9" customHeight="1" thickBot="1" x14ac:dyDescent="0.3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U40" s="47"/>
      <c r="V40" s="47"/>
      <c r="W40" s="47"/>
      <c r="X40" s="47"/>
      <c r="Y40" s="47"/>
      <c r="Z40" s="47"/>
      <c r="AA40" s="47"/>
      <c r="AB40" s="47"/>
      <c r="AC40" s="47"/>
    </row>
    <row r="41" spans="1:29" ht="20.100000000000001" customHeight="1" thickTop="1" x14ac:dyDescent="0.3">
      <c r="A41" s="44"/>
      <c r="B41" s="372" t="s">
        <v>85</v>
      </c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44"/>
      <c r="U41" s="48"/>
      <c r="V41" s="49"/>
      <c r="W41" s="47"/>
      <c r="X41" s="47"/>
      <c r="Y41" s="47"/>
      <c r="Z41" s="47"/>
      <c r="AA41" s="47"/>
      <c r="AB41" s="47"/>
      <c r="AC41" s="47"/>
    </row>
    <row r="42" spans="1:29" ht="3.9" customHeight="1" x14ac:dyDescent="0.3">
      <c r="A42" s="44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44"/>
      <c r="U42" s="48"/>
      <c r="V42" s="49"/>
      <c r="W42" s="47"/>
      <c r="X42" s="47"/>
      <c r="Y42" s="47"/>
      <c r="Z42" s="47"/>
      <c r="AA42" s="47"/>
      <c r="AB42" s="47"/>
      <c r="AC42" s="47"/>
    </row>
    <row r="43" spans="1:29" ht="45" customHeight="1" x14ac:dyDescent="0.3">
      <c r="B43" s="434" t="s">
        <v>86</v>
      </c>
      <c r="C43" s="435"/>
      <c r="D43" s="435"/>
      <c r="E43" s="435"/>
      <c r="F43" s="435"/>
      <c r="G43" s="435"/>
      <c r="H43" s="435"/>
      <c r="I43" s="435"/>
      <c r="J43" s="435"/>
      <c r="K43" s="435"/>
      <c r="L43" s="436"/>
      <c r="M43" s="437" t="s">
        <v>87</v>
      </c>
      <c r="N43" s="438"/>
      <c r="O43" s="439" t="s">
        <v>88</v>
      </c>
      <c r="P43" s="440"/>
      <c r="Q43" s="439" t="s">
        <v>89</v>
      </c>
      <c r="R43" s="440"/>
    </row>
    <row r="44" spans="1:29" ht="20.100000000000001" customHeight="1" x14ac:dyDescent="0.3">
      <c r="B44" s="326" t="s">
        <v>90</v>
      </c>
      <c r="C44" s="327"/>
      <c r="D44" s="328" t="s">
        <v>91</v>
      </c>
      <c r="E44" s="329"/>
      <c r="F44" s="329"/>
      <c r="G44" s="329"/>
      <c r="H44" s="329"/>
      <c r="I44" s="329"/>
      <c r="J44" s="329"/>
      <c r="K44" s="329"/>
      <c r="L44" s="330"/>
      <c r="M44" s="331" t="s">
        <v>92</v>
      </c>
      <c r="N44" s="332"/>
      <c r="O44" s="331" t="s">
        <v>92</v>
      </c>
      <c r="P44" s="332"/>
      <c r="Q44" s="331" t="s">
        <v>92</v>
      </c>
      <c r="R44" s="332"/>
    </row>
    <row r="45" spans="1:29" ht="20.100000000000001" customHeight="1" x14ac:dyDescent="0.3">
      <c r="B45" s="323" t="s">
        <v>93</v>
      </c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324"/>
      <c r="N45" s="324"/>
      <c r="O45" s="324"/>
      <c r="P45" s="324"/>
      <c r="Q45" s="324"/>
      <c r="R45" s="325"/>
    </row>
    <row r="46" spans="1:29" ht="18" customHeight="1" x14ac:dyDescent="0.3">
      <c r="B46" s="307" t="s">
        <v>94</v>
      </c>
      <c r="C46" s="308"/>
      <c r="D46" s="322" t="s">
        <v>95</v>
      </c>
      <c r="E46" s="310"/>
      <c r="F46" s="310"/>
      <c r="G46" s="310"/>
      <c r="H46" s="310"/>
      <c r="I46" s="310"/>
      <c r="J46" s="310"/>
      <c r="K46" s="310"/>
      <c r="L46" s="311"/>
      <c r="M46" s="315"/>
      <c r="N46" s="315"/>
      <c r="O46" s="315"/>
      <c r="P46" s="315"/>
      <c r="Q46" s="312" t="str">
        <f>IF(B13="X",20%,"")</f>
        <v/>
      </c>
      <c r="R46" s="312"/>
    </row>
    <row r="47" spans="1:29" ht="18" customHeight="1" x14ac:dyDescent="0.3">
      <c r="B47" s="307" t="s">
        <v>96</v>
      </c>
      <c r="C47" s="308"/>
      <c r="D47" s="322" t="s">
        <v>97</v>
      </c>
      <c r="E47" s="310"/>
      <c r="F47" s="310"/>
      <c r="G47" s="310"/>
      <c r="H47" s="310"/>
      <c r="I47" s="310"/>
      <c r="J47" s="310"/>
      <c r="K47" s="310"/>
      <c r="L47" s="311"/>
      <c r="M47" s="315"/>
      <c r="N47" s="315"/>
      <c r="O47" s="315"/>
      <c r="P47" s="315"/>
      <c r="Q47" s="312" t="s">
        <v>98</v>
      </c>
      <c r="R47" s="312"/>
    </row>
    <row r="48" spans="1:29" ht="18" customHeight="1" x14ac:dyDescent="0.3">
      <c r="B48" s="307" t="s">
        <v>99</v>
      </c>
      <c r="C48" s="308"/>
      <c r="D48" s="322" t="s">
        <v>100</v>
      </c>
      <c r="E48" s="310"/>
      <c r="F48" s="310"/>
      <c r="G48" s="310"/>
      <c r="H48" s="310"/>
      <c r="I48" s="310"/>
      <c r="J48" s="310"/>
      <c r="K48" s="310"/>
      <c r="L48" s="311"/>
      <c r="M48" s="315"/>
      <c r="N48" s="315"/>
      <c r="O48" s="315"/>
      <c r="P48" s="315"/>
      <c r="Q48" s="312" t="s">
        <v>98</v>
      </c>
      <c r="R48" s="312"/>
    </row>
    <row r="49" spans="2:18" ht="18" customHeight="1" x14ac:dyDescent="0.3">
      <c r="B49" s="307" t="s">
        <v>101</v>
      </c>
      <c r="C49" s="308"/>
      <c r="D49" s="322" t="s">
        <v>102</v>
      </c>
      <c r="E49" s="310"/>
      <c r="F49" s="310"/>
      <c r="G49" s="310"/>
      <c r="H49" s="310"/>
      <c r="I49" s="310"/>
      <c r="J49" s="310"/>
      <c r="K49" s="310"/>
      <c r="L49" s="311"/>
      <c r="M49" s="315"/>
      <c r="N49" s="315"/>
      <c r="O49" s="315"/>
      <c r="P49" s="315"/>
      <c r="Q49" s="312" t="s">
        <v>98</v>
      </c>
      <c r="R49" s="312"/>
    </row>
    <row r="50" spans="2:18" ht="18" customHeight="1" x14ac:dyDescent="0.3">
      <c r="B50" s="307" t="s">
        <v>103</v>
      </c>
      <c r="C50" s="308"/>
      <c r="D50" s="322" t="s">
        <v>104</v>
      </c>
      <c r="E50" s="310"/>
      <c r="F50" s="310"/>
      <c r="G50" s="310"/>
      <c r="H50" s="310"/>
      <c r="I50" s="310"/>
      <c r="J50" s="310"/>
      <c r="K50" s="310"/>
      <c r="L50" s="311"/>
      <c r="M50" s="315"/>
      <c r="N50" s="315"/>
      <c r="O50" s="315"/>
      <c r="P50" s="315"/>
      <c r="Q50" s="312" t="s">
        <v>98</v>
      </c>
      <c r="R50" s="312"/>
    </row>
    <row r="51" spans="2:18" ht="18" customHeight="1" x14ac:dyDescent="0.3">
      <c r="B51" s="307" t="s">
        <v>105</v>
      </c>
      <c r="C51" s="308"/>
      <c r="D51" s="322" t="s">
        <v>106</v>
      </c>
      <c r="E51" s="310"/>
      <c r="F51" s="310"/>
      <c r="G51" s="310"/>
      <c r="H51" s="310"/>
      <c r="I51" s="310"/>
      <c r="J51" s="310"/>
      <c r="K51" s="310"/>
      <c r="L51" s="311"/>
      <c r="M51" s="315"/>
      <c r="N51" s="315"/>
      <c r="O51" s="315"/>
      <c r="P51" s="315"/>
      <c r="Q51" s="312" t="s">
        <v>98</v>
      </c>
      <c r="R51" s="312"/>
    </row>
    <row r="52" spans="2:18" ht="18" customHeight="1" x14ac:dyDescent="0.3">
      <c r="B52" s="307" t="s">
        <v>107</v>
      </c>
      <c r="C52" s="308"/>
      <c r="D52" s="322" t="s">
        <v>108</v>
      </c>
      <c r="E52" s="310"/>
      <c r="F52" s="310"/>
      <c r="G52" s="310"/>
      <c r="H52" s="310"/>
      <c r="I52" s="310"/>
      <c r="J52" s="310"/>
      <c r="K52" s="310"/>
      <c r="L52" s="311"/>
      <c r="M52" s="315"/>
      <c r="N52" s="315"/>
      <c r="O52" s="315"/>
      <c r="P52" s="315"/>
      <c r="Q52" s="312" t="s">
        <v>98</v>
      </c>
      <c r="R52" s="312"/>
    </row>
    <row r="53" spans="2:18" ht="18" customHeight="1" x14ac:dyDescent="0.3">
      <c r="B53" s="307" t="s">
        <v>109</v>
      </c>
      <c r="C53" s="308"/>
      <c r="D53" s="322" t="s">
        <v>110</v>
      </c>
      <c r="E53" s="310"/>
      <c r="F53" s="310"/>
      <c r="G53" s="310"/>
      <c r="H53" s="310"/>
      <c r="I53" s="310"/>
      <c r="J53" s="310"/>
      <c r="K53" s="310"/>
      <c r="L53" s="311"/>
      <c r="M53" s="315"/>
      <c r="N53" s="315"/>
      <c r="O53" s="315"/>
      <c r="P53" s="315"/>
      <c r="Q53" s="312" t="s">
        <v>98</v>
      </c>
      <c r="R53" s="312"/>
    </row>
    <row r="54" spans="2:18" ht="18" customHeight="1" x14ac:dyDescent="0.3">
      <c r="B54" s="307" t="s">
        <v>111</v>
      </c>
      <c r="C54" s="308"/>
      <c r="D54" s="322" t="s">
        <v>112</v>
      </c>
      <c r="E54" s="310"/>
      <c r="F54" s="310"/>
      <c r="G54" s="310"/>
      <c r="H54" s="310"/>
      <c r="I54" s="310"/>
      <c r="J54" s="310"/>
      <c r="K54" s="310"/>
      <c r="L54" s="311"/>
      <c r="M54" s="315"/>
      <c r="N54" s="315"/>
      <c r="O54" s="315"/>
      <c r="P54" s="315"/>
      <c r="Q54" s="312" t="s">
        <v>98</v>
      </c>
      <c r="R54" s="312"/>
    </row>
    <row r="55" spans="2:18" ht="18" customHeight="1" x14ac:dyDescent="0.3">
      <c r="B55" s="316" t="s">
        <v>113</v>
      </c>
      <c r="C55" s="317"/>
      <c r="D55" s="318" t="s">
        <v>114</v>
      </c>
      <c r="E55" s="319"/>
      <c r="F55" s="319"/>
      <c r="G55" s="319"/>
      <c r="H55" s="319"/>
      <c r="I55" s="319"/>
      <c r="J55" s="319"/>
      <c r="K55" s="319"/>
      <c r="L55" s="320"/>
      <c r="M55" s="321">
        <f>SUM(M46:N54)</f>
        <v>0</v>
      </c>
      <c r="N55" s="321"/>
      <c r="O55" s="321">
        <f>SUM(O46:P54)</f>
        <v>0</v>
      </c>
      <c r="P55" s="321"/>
      <c r="Q55" s="321">
        <f>SUM(Q46:R54)</f>
        <v>0</v>
      </c>
      <c r="R55" s="321"/>
    </row>
    <row r="56" spans="2:18" ht="20.100000000000001" customHeight="1" x14ac:dyDescent="0.3">
      <c r="B56" s="323" t="s">
        <v>115</v>
      </c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324"/>
      <c r="R56" s="325"/>
    </row>
    <row r="57" spans="2:18" ht="18" customHeight="1" x14ac:dyDescent="0.3">
      <c r="B57" s="307" t="s">
        <v>116</v>
      </c>
      <c r="C57" s="308"/>
      <c r="D57" s="322" t="s">
        <v>117</v>
      </c>
      <c r="E57" s="310"/>
      <c r="F57" s="310"/>
      <c r="G57" s="310"/>
      <c r="H57" s="310"/>
      <c r="I57" s="310"/>
      <c r="J57" s="310"/>
      <c r="K57" s="310"/>
      <c r="L57" s="311"/>
      <c r="M57" s="315"/>
      <c r="N57" s="315"/>
      <c r="O57" s="312" t="s">
        <v>98</v>
      </c>
      <c r="P57" s="312"/>
      <c r="Q57" s="312" t="s">
        <v>98</v>
      </c>
      <c r="R57" s="312"/>
    </row>
    <row r="58" spans="2:18" ht="18" customHeight="1" x14ac:dyDescent="0.3">
      <c r="B58" s="307" t="s">
        <v>118</v>
      </c>
      <c r="C58" s="308"/>
      <c r="D58" s="322" t="s">
        <v>119</v>
      </c>
      <c r="E58" s="310"/>
      <c r="F58" s="310"/>
      <c r="G58" s="310"/>
      <c r="H58" s="310"/>
      <c r="I58" s="310"/>
      <c r="J58" s="310"/>
      <c r="K58" s="310"/>
      <c r="L58" s="311"/>
      <c r="M58" s="315"/>
      <c r="N58" s="315"/>
      <c r="O58" s="312" t="s">
        <v>98</v>
      </c>
      <c r="P58" s="312"/>
      <c r="Q58" s="312" t="s">
        <v>98</v>
      </c>
      <c r="R58" s="312"/>
    </row>
    <row r="59" spans="2:18" ht="18" customHeight="1" x14ac:dyDescent="0.3">
      <c r="B59" s="307" t="s">
        <v>120</v>
      </c>
      <c r="C59" s="308"/>
      <c r="D59" s="322" t="s">
        <v>121</v>
      </c>
      <c r="E59" s="310"/>
      <c r="F59" s="310"/>
      <c r="G59" s="310"/>
      <c r="H59" s="310"/>
      <c r="I59" s="310"/>
      <c r="J59" s="310"/>
      <c r="K59" s="310"/>
      <c r="L59" s="311"/>
      <c r="M59" s="315"/>
      <c r="N59" s="315"/>
      <c r="O59" s="315"/>
      <c r="P59" s="315"/>
      <c r="Q59" s="312" t="s">
        <v>98</v>
      </c>
      <c r="R59" s="312"/>
    </row>
    <row r="60" spans="2:18" ht="18" customHeight="1" x14ac:dyDescent="0.3">
      <c r="B60" s="307" t="s">
        <v>122</v>
      </c>
      <c r="C60" s="308"/>
      <c r="D60" s="322" t="s">
        <v>123</v>
      </c>
      <c r="E60" s="310"/>
      <c r="F60" s="310"/>
      <c r="G60" s="310"/>
      <c r="H60" s="310"/>
      <c r="I60" s="310"/>
      <c r="J60" s="310"/>
      <c r="K60" s="310"/>
      <c r="L60" s="311"/>
      <c r="M60" s="315"/>
      <c r="N60" s="315"/>
      <c r="O60" s="315"/>
      <c r="P60" s="315"/>
      <c r="Q60" s="312" t="s">
        <v>98</v>
      </c>
      <c r="R60" s="312"/>
    </row>
    <row r="61" spans="2:18" ht="18" customHeight="1" x14ac:dyDescent="0.3">
      <c r="B61" s="307" t="s">
        <v>124</v>
      </c>
      <c r="C61" s="308"/>
      <c r="D61" s="322" t="s">
        <v>125</v>
      </c>
      <c r="E61" s="310"/>
      <c r="F61" s="310"/>
      <c r="G61" s="310"/>
      <c r="H61" s="310"/>
      <c r="I61" s="310"/>
      <c r="J61" s="310"/>
      <c r="K61" s="310"/>
      <c r="L61" s="311"/>
      <c r="M61" s="315"/>
      <c r="N61" s="315"/>
      <c r="O61" s="315"/>
      <c r="P61" s="315"/>
      <c r="Q61" s="312" t="s">
        <v>98</v>
      </c>
      <c r="R61" s="312"/>
    </row>
    <row r="62" spans="2:18" ht="18" customHeight="1" x14ac:dyDescent="0.3">
      <c r="B62" s="307" t="s">
        <v>126</v>
      </c>
      <c r="C62" s="308"/>
      <c r="D62" s="322" t="s">
        <v>127</v>
      </c>
      <c r="E62" s="310"/>
      <c r="F62" s="310"/>
      <c r="G62" s="310"/>
      <c r="H62" s="310"/>
      <c r="I62" s="310"/>
      <c r="J62" s="310"/>
      <c r="K62" s="310"/>
      <c r="L62" s="311"/>
      <c r="M62" s="315"/>
      <c r="N62" s="315"/>
      <c r="O62" s="315"/>
      <c r="P62" s="315"/>
      <c r="Q62" s="312" t="s">
        <v>98</v>
      </c>
      <c r="R62" s="312"/>
    </row>
    <row r="63" spans="2:18" ht="18" customHeight="1" x14ac:dyDescent="0.3">
      <c r="B63" s="307" t="s">
        <v>128</v>
      </c>
      <c r="C63" s="308"/>
      <c r="D63" s="322" t="s">
        <v>129</v>
      </c>
      <c r="E63" s="310"/>
      <c r="F63" s="310"/>
      <c r="G63" s="310"/>
      <c r="H63" s="310"/>
      <c r="I63" s="310"/>
      <c r="J63" s="310"/>
      <c r="K63" s="310"/>
      <c r="L63" s="311"/>
      <c r="M63" s="315"/>
      <c r="N63" s="315"/>
      <c r="O63" s="312" t="s">
        <v>98</v>
      </c>
      <c r="P63" s="312"/>
      <c r="Q63" s="312" t="s">
        <v>98</v>
      </c>
      <c r="R63" s="312"/>
    </row>
    <row r="64" spans="2:18" ht="18" customHeight="1" x14ac:dyDescent="0.3">
      <c r="B64" s="307" t="s">
        <v>130</v>
      </c>
      <c r="C64" s="308"/>
      <c r="D64" s="322" t="s">
        <v>131</v>
      </c>
      <c r="E64" s="310"/>
      <c r="F64" s="310"/>
      <c r="G64" s="310"/>
      <c r="H64" s="310"/>
      <c r="I64" s="310"/>
      <c r="J64" s="310"/>
      <c r="K64" s="310"/>
      <c r="L64" s="311"/>
      <c r="M64" s="315"/>
      <c r="N64" s="315"/>
      <c r="O64" s="315"/>
      <c r="P64" s="315"/>
      <c r="Q64" s="312" t="s">
        <v>98</v>
      </c>
      <c r="R64" s="312"/>
    </row>
    <row r="65" spans="1:29" ht="18" customHeight="1" x14ac:dyDescent="0.3">
      <c r="B65" s="307" t="s">
        <v>132</v>
      </c>
      <c r="C65" s="308"/>
      <c r="D65" s="322" t="s">
        <v>133</v>
      </c>
      <c r="E65" s="310"/>
      <c r="F65" s="310"/>
      <c r="G65" s="310"/>
      <c r="H65" s="310"/>
      <c r="I65" s="310"/>
      <c r="J65" s="310"/>
      <c r="K65" s="310"/>
      <c r="L65" s="311"/>
      <c r="M65" s="315"/>
      <c r="N65" s="315"/>
      <c r="O65" s="315"/>
      <c r="P65" s="315"/>
      <c r="Q65" s="312" t="s">
        <v>98</v>
      </c>
      <c r="R65" s="312"/>
    </row>
    <row r="66" spans="1:29" ht="18" customHeight="1" x14ac:dyDescent="0.3">
      <c r="B66" s="307" t="s">
        <v>134</v>
      </c>
      <c r="C66" s="308"/>
      <c r="D66" s="322" t="s">
        <v>135</v>
      </c>
      <c r="E66" s="310"/>
      <c r="F66" s="310"/>
      <c r="G66" s="310"/>
      <c r="H66" s="310"/>
      <c r="I66" s="310"/>
      <c r="J66" s="310"/>
      <c r="K66" s="310"/>
      <c r="L66" s="311"/>
      <c r="M66" s="315"/>
      <c r="N66" s="315"/>
      <c r="O66" s="315"/>
      <c r="P66" s="315"/>
      <c r="Q66" s="312" t="s">
        <v>98</v>
      </c>
      <c r="R66" s="312"/>
    </row>
    <row r="67" spans="1:29" ht="18" customHeight="1" x14ac:dyDescent="0.3">
      <c r="B67" s="316" t="s">
        <v>136</v>
      </c>
      <c r="C67" s="317"/>
      <c r="D67" s="318" t="s">
        <v>137</v>
      </c>
      <c r="E67" s="319"/>
      <c r="F67" s="319"/>
      <c r="G67" s="319"/>
      <c r="H67" s="319"/>
      <c r="I67" s="319"/>
      <c r="J67" s="319"/>
      <c r="K67" s="319"/>
      <c r="L67" s="320"/>
      <c r="M67" s="321">
        <f>SUM(M57:N66)</f>
        <v>0</v>
      </c>
      <c r="N67" s="321"/>
      <c r="O67" s="321">
        <f>SUM(O57:P66)</f>
        <v>0</v>
      </c>
      <c r="P67" s="321"/>
      <c r="Q67" s="321">
        <f>SUM(Q57:R66)</f>
        <v>0</v>
      </c>
      <c r="R67" s="321"/>
    </row>
    <row r="68" spans="1:29" ht="20.100000000000001" customHeight="1" x14ac:dyDescent="0.3">
      <c r="B68" s="323" t="s">
        <v>138</v>
      </c>
      <c r="C68" s="324"/>
      <c r="D68" s="324"/>
      <c r="E68" s="324"/>
      <c r="F68" s="324"/>
      <c r="G68" s="324"/>
      <c r="H68" s="324"/>
      <c r="I68" s="324"/>
      <c r="J68" s="324"/>
      <c r="K68" s="324"/>
      <c r="L68" s="324"/>
      <c r="M68" s="324"/>
      <c r="N68" s="324"/>
      <c r="O68" s="324"/>
      <c r="P68" s="324"/>
      <c r="Q68" s="324"/>
      <c r="R68" s="325"/>
    </row>
    <row r="69" spans="1:29" ht="18" customHeight="1" x14ac:dyDescent="0.3">
      <c r="B69" s="307" t="s">
        <v>139</v>
      </c>
      <c r="C69" s="308"/>
      <c r="D69" s="322" t="s">
        <v>140</v>
      </c>
      <c r="E69" s="310"/>
      <c r="F69" s="310"/>
      <c r="G69" s="310"/>
      <c r="H69" s="310"/>
      <c r="I69" s="310"/>
      <c r="J69" s="310"/>
      <c r="K69" s="310"/>
      <c r="L69" s="311"/>
      <c r="M69" s="315"/>
      <c r="N69" s="315"/>
      <c r="O69" s="315"/>
      <c r="P69" s="315"/>
      <c r="Q69" s="312" t="s">
        <v>98</v>
      </c>
      <c r="R69" s="312"/>
    </row>
    <row r="70" spans="1:29" ht="18" customHeight="1" x14ac:dyDescent="0.3">
      <c r="B70" s="307" t="s">
        <v>141</v>
      </c>
      <c r="C70" s="308"/>
      <c r="D70" s="322" t="s">
        <v>142</v>
      </c>
      <c r="E70" s="310"/>
      <c r="F70" s="310"/>
      <c r="G70" s="310"/>
      <c r="H70" s="310"/>
      <c r="I70" s="310"/>
      <c r="J70" s="310"/>
      <c r="K70" s="310"/>
      <c r="L70" s="311"/>
      <c r="M70" s="315"/>
      <c r="N70" s="315"/>
      <c r="O70" s="315"/>
      <c r="P70" s="315"/>
      <c r="Q70" s="312" t="s">
        <v>98</v>
      </c>
      <c r="R70" s="312"/>
    </row>
    <row r="71" spans="1:29" ht="18" customHeight="1" x14ac:dyDescent="0.3">
      <c r="B71" s="307" t="s">
        <v>143</v>
      </c>
      <c r="C71" s="308"/>
      <c r="D71" s="322" t="s">
        <v>144</v>
      </c>
      <c r="E71" s="310"/>
      <c r="F71" s="310"/>
      <c r="G71" s="310"/>
      <c r="H71" s="310"/>
      <c r="I71" s="310"/>
      <c r="J71" s="310"/>
      <c r="K71" s="310"/>
      <c r="L71" s="311"/>
      <c r="M71" s="315"/>
      <c r="N71" s="315"/>
      <c r="O71" s="315"/>
      <c r="P71" s="315"/>
      <c r="Q71" s="312" t="s">
        <v>98</v>
      </c>
      <c r="R71" s="312"/>
    </row>
    <row r="72" spans="1:29" ht="18" customHeight="1" x14ac:dyDescent="0.3">
      <c r="B72" s="307" t="s">
        <v>145</v>
      </c>
      <c r="C72" s="308"/>
      <c r="D72" s="322" t="s">
        <v>146</v>
      </c>
      <c r="E72" s="310"/>
      <c r="F72" s="310"/>
      <c r="G72" s="310"/>
      <c r="H72" s="310"/>
      <c r="I72" s="310"/>
      <c r="J72" s="310"/>
      <c r="K72" s="310"/>
      <c r="L72" s="311"/>
      <c r="M72" s="315"/>
      <c r="N72" s="315"/>
      <c r="O72" s="315"/>
      <c r="P72" s="315"/>
      <c r="Q72" s="312" t="s">
        <v>98</v>
      </c>
      <c r="R72" s="312"/>
    </row>
    <row r="73" spans="1:29" ht="18" customHeight="1" x14ac:dyDescent="0.3">
      <c r="B73" s="307" t="s">
        <v>147</v>
      </c>
      <c r="C73" s="308"/>
      <c r="D73" s="322" t="s">
        <v>148</v>
      </c>
      <c r="E73" s="310"/>
      <c r="F73" s="310"/>
      <c r="G73" s="310"/>
      <c r="H73" s="310"/>
      <c r="I73" s="310"/>
      <c r="J73" s="310"/>
      <c r="K73" s="310"/>
      <c r="L73" s="311"/>
      <c r="M73" s="315"/>
      <c r="N73" s="315"/>
      <c r="O73" s="315"/>
      <c r="P73" s="315"/>
      <c r="Q73" s="312" t="s">
        <v>98</v>
      </c>
      <c r="R73" s="312"/>
    </row>
    <row r="74" spans="1:29" ht="18" customHeight="1" x14ac:dyDescent="0.3">
      <c r="B74" s="316" t="s">
        <v>149</v>
      </c>
      <c r="C74" s="317"/>
      <c r="D74" s="318" t="s">
        <v>150</v>
      </c>
      <c r="E74" s="319"/>
      <c r="F74" s="319"/>
      <c r="G74" s="319"/>
      <c r="H74" s="319"/>
      <c r="I74" s="319"/>
      <c r="J74" s="319"/>
      <c r="K74" s="319"/>
      <c r="L74" s="320"/>
      <c r="M74" s="321">
        <f>SUM(M69:N73)</f>
        <v>0</v>
      </c>
      <c r="N74" s="321"/>
      <c r="O74" s="321">
        <f>SUM(O69:P73)</f>
        <v>0</v>
      </c>
      <c r="P74" s="321"/>
      <c r="Q74" s="321">
        <f>SUM(Q69:Q73)</f>
        <v>0</v>
      </c>
      <c r="R74" s="321"/>
    </row>
    <row r="75" spans="1:29" ht="20.100000000000001" customHeight="1" x14ac:dyDescent="0.3">
      <c r="B75" s="323" t="s">
        <v>151</v>
      </c>
      <c r="C75" s="324"/>
      <c r="D75" s="324"/>
      <c r="E75" s="324"/>
      <c r="F75" s="324"/>
      <c r="G75" s="324"/>
      <c r="H75" s="324"/>
      <c r="I75" s="324"/>
      <c r="J75" s="324"/>
      <c r="K75" s="324"/>
      <c r="L75" s="324"/>
      <c r="M75" s="324"/>
      <c r="N75" s="324"/>
      <c r="O75" s="324"/>
      <c r="P75" s="324"/>
      <c r="Q75" s="324"/>
      <c r="R75" s="325"/>
    </row>
    <row r="76" spans="1:29" ht="41.4" customHeight="1" x14ac:dyDescent="0.3">
      <c r="B76" s="307" t="s">
        <v>152</v>
      </c>
      <c r="C76" s="308"/>
      <c r="D76" s="309" t="s">
        <v>153</v>
      </c>
      <c r="E76" s="310"/>
      <c r="F76" s="310"/>
      <c r="G76" s="310"/>
      <c r="H76" s="310"/>
      <c r="I76" s="310"/>
      <c r="J76" s="310"/>
      <c r="K76" s="310"/>
      <c r="L76" s="311"/>
      <c r="M76" s="312">
        <f>M55*M67</f>
        <v>0</v>
      </c>
      <c r="N76" s="312"/>
      <c r="O76" s="312">
        <f>O55*O67</f>
        <v>0</v>
      </c>
      <c r="P76" s="312"/>
      <c r="Q76" s="312">
        <f>Q55*Q67</f>
        <v>0</v>
      </c>
      <c r="R76" s="312"/>
    </row>
    <row r="77" spans="1:29" ht="41.4" customHeight="1" x14ac:dyDescent="0.3">
      <c r="B77" s="307" t="s">
        <v>154</v>
      </c>
      <c r="C77" s="308"/>
      <c r="D77" s="309" t="s">
        <v>155</v>
      </c>
      <c r="E77" s="313"/>
      <c r="F77" s="313"/>
      <c r="G77" s="313"/>
      <c r="H77" s="313"/>
      <c r="I77" s="313"/>
      <c r="J77" s="313"/>
      <c r="K77" s="313"/>
      <c r="L77" s="314"/>
      <c r="M77" s="312">
        <f>M55*M70+M53*M69</f>
        <v>0</v>
      </c>
      <c r="N77" s="312"/>
      <c r="O77" s="312">
        <f>O55*O70+O53*O69</f>
        <v>0</v>
      </c>
      <c r="P77" s="312"/>
      <c r="Q77" s="312">
        <v>0</v>
      </c>
      <c r="R77" s="312"/>
    </row>
    <row r="78" spans="1:29" ht="18" customHeight="1" x14ac:dyDescent="0.3">
      <c r="B78" s="316" t="s">
        <v>156</v>
      </c>
      <c r="C78" s="317"/>
      <c r="D78" s="318" t="s">
        <v>157</v>
      </c>
      <c r="E78" s="319"/>
      <c r="F78" s="319"/>
      <c r="G78" s="319"/>
      <c r="H78" s="319"/>
      <c r="I78" s="319"/>
      <c r="J78" s="319"/>
      <c r="K78" s="319"/>
      <c r="L78" s="320"/>
      <c r="M78" s="416">
        <f>SUM(M76:N77)</f>
        <v>0</v>
      </c>
      <c r="N78" s="416"/>
      <c r="O78" s="416">
        <f>SUM(O76:P77)</f>
        <v>0</v>
      </c>
      <c r="P78" s="416"/>
      <c r="Q78" s="416">
        <f>SUM(Q76:R77)</f>
        <v>0</v>
      </c>
      <c r="R78" s="416"/>
    </row>
    <row r="79" spans="1:29" ht="30" customHeight="1" x14ac:dyDescent="0.3">
      <c r="B79" s="417" t="s">
        <v>158</v>
      </c>
      <c r="C79" s="418"/>
      <c r="D79" s="418"/>
      <c r="E79" s="418"/>
      <c r="F79" s="418"/>
      <c r="G79" s="418"/>
      <c r="H79" s="418"/>
      <c r="I79" s="418"/>
      <c r="J79" s="418"/>
      <c r="K79" s="418"/>
      <c r="L79" s="419"/>
      <c r="M79" s="420">
        <f>IF(U19=1,"ERRO PREENCH.",TRUNC(M55+M67+M74+M78,4))</f>
        <v>0</v>
      </c>
      <c r="N79" s="420"/>
      <c r="O79" s="420">
        <f>IF(U21=1,"ERRO PREENCH.",TRUNC(O55+O67+O74+O78,4))</f>
        <v>0</v>
      </c>
      <c r="P79" s="420"/>
      <c r="Q79" s="421">
        <f>TRUNC(Q55+Q67+Q74+Q78,4)</f>
        <v>0</v>
      </c>
      <c r="R79" s="421"/>
    </row>
    <row r="80" spans="1:29" ht="9.9" customHeight="1" thickBot="1" x14ac:dyDescent="0.35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U80" s="47"/>
      <c r="V80" s="47"/>
      <c r="W80" s="47"/>
      <c r="X80" s="47"/>
      <c r="Y80" s="47"/>
      <c r="Z80" s="47"/>
      <c r="AA80" s="47"/>
      <c r="AB80" s="47"/>
      <c r="AC80" s="47"/>
    </row>
    <row r="81" spans="1:29" ht="20.100000000000001" customHeight="1" thickTop="1" x14ac:dyDescent="0.3">
      <c r="A81" s="44"/>
      <c r="B81" s="372" t="s">
        <v>159</v>
      </c>
      <c r="C81" s="372"/>
      <c r="D81" s="372"/>
      <c r="E81" s="372"/>
      <c r="F81" s="372"/>
      <c r="G81" s="372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44"/>
      <c r="U81" s="48"/>
      <c r="V81" s="49"/>
      <c r="W81" s="47"/>
      <c r="X81" s="47"/>
      <c r="Y81" s="47"/>
      <c r="Z81" s="47"/>
      <c r="AA81" s="47"/>
      <c r="AB81" s="47"/>
      <c r="AC81" s="47"/>
    </row>
    <row r="82" spans="1:29" ht="3.9" customHeight="1" x14ac:dyDescent="0.3">
      <c r="A82" s="44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44"/>
      <c r="U82" s="48"/>
      <c r="V82" s="49"/>
      <c r="W82" s="47"/>
      <c r="X82" s="47"/>
      <c r="Y82" s="47"/>
      <c r="Z82" s="47"/>
      <c r="AA82" s="47"/>
      <c r="AB82" s="47"/>
      <c r="AC82" s="47"/>
    </row>
    <row r="83" spans="1:29" ht="30" customHeight="1" x14ac:dyDescent="0.3">
      <c r="A83" s="44"/>
      <c r="B83" s="405" t="s">
        <v>160</v>
      </c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7"/>
      <c r="S83" s="44"/>
      <c r="U83" s="47"/>
      <c r="V83" s="47"/>
      <c r="W83" s="47"/>
      <c r="X83" s="47"/>
      <c r="Y83" s="47"/>
      <c r="Z83" s="47"/>
      <c r="AA83" s="47"/>
      <c r="AB83" s="47"/>
      <c r="AC83" s="47"/>
    </row>
    <row r="84" spans="1:29" ht="24.9" customHeight="1" x14ac:dyDescent="0.3">
      <c r="A84" s="44"/>
      <c r="B84" s="408" t="s">
        <v>161</v>
      </c>
      <c r="C84" s="409"/>
      <c r="D84" s="409"/>
      <c r="E84" s="412" t="s">
        <v>162</v>
      </c>
      <c r="F84" s="412"/>
      <c r="G84" s="412"/>
      <c r="H84" s="412"/>
      <c r="I84" s="414" t="s">
        <v>163</v>
      </c>
      <c r="J84" s="414"/>
      <c r="K84" s="412" t="s">
        <v>164</v>
      </c>
      <c r="L84" s="412"/>
      <c r="M84" s="412"/>
      <c r="N84" s="412" t="s">
        <v>165</v>
      </c>
      <c r="O84" s="412"/>
      <c r="P84" s="412" t="s">
        <v>166</v>
      </c>
      <c r="Q84" s="412"/>
      <c r="R84" s="412"/>
      <c r="S84" s="44"/>
      <c r="U84" s="47"/>
      <c r="V84" s="47"/>
      <c r="W84" s="47"/>
      <c r="X84" s="47"/>
      <c r="Y84" s="47"/>
      <c r="Z84" s="47"/>
      <c r="AA84" s="47"/>
      <c r="AB84" s="47"/>
      <c r="AC84" s="47"/>
    </row>
    <row r="85" spans="1:29" ht="24.9" customHeight="1" x14ac:dyDescent="0.3">
      <c r="A85" s="44"/>
      <c r="B85" s="410"/>
      <c r="C85" s="411"/>
      <c r="D85" s="411"/>
      <c r="E85" s="413"/>
      <c r="F85" s="413"/>
      <c r="G85" s="413"/>
      <c r="H85" s="413"/>
      <c r="I85" s="415"/>
      <c r="J85" s="415"/>
      <c r="K85" s="413"/>
      <c r="L85" s="413"/>
      <c r="M85" s="413"/>
      <c r="N85" s="413"/>
      <c r="O85" s="413"/>
      <c r="P85" s="413"/>
      <c r="Q85" s="413"/>
      <c r="R85" s="413"/>
      <c r="T85" s="47"/>
      <c r="U85" s="47"/>
      <c r="V85" s="47"/>
      <c r="W85" s="47"/>
      <c r="X85" s="47"/>
      <c r="Y85" s="47"/>
      <c r="Z85" s="47"/>
      <c r="AA85" s="47"/>
      <c r="AB85" s="47"/>
    </row>
    <row r="86" spans="1:29" ht="24.9" customHeight="1" x14ac:dyDescent="0.3">
      <c r="A86" s="44"/>
      <c r="B86" s="387" t="s">
        <v>167</v>
      </c>
      <c r="C86" s="388"/>
      <c r="D86" s="389"/>
      <c r="E86" s="378" t="str">
        <f>IF(AND($B$11="",$B$12="",$B$13=""),"ERRO PREENCH.",IF($B$11="X",M79,"Não Aplicável"))</f>
        <v>ERRO PREENCH.</v>
      </c>
      <c r="F86" s="379"/>
      <c r="G86" s="379"/>
      <c r="H86" s="380"/>
      <c r="I86" s="390"/>
      <c r="J86" s="392"/>
      <c r="K86" s="390"/>
      <c r="L86" s="391"/>
      <c r="M86" s="392"/>
      <c r="N86" s="399" t="str">
        <f>IF(U31="NOK","ERRO PREENCHIMENTO",IF(B16="X",1/(1-I35)-1,1/(1-Q35)-1))</f>
        <v>ERRO PREENCHIMENTO</v>
      </c>
      <c r="O86" s="400"/>
      <c r="P86" s="381" t="str">
        <f>IFERROR(IF(E86="Não Aplicável","Não Aplicável",TRUNC((1+E86+I86)*(1+K86)*(1+N86),4)),"ERRO PREENCH.")</f>
        <v>ERRO PREENCH.</v>
      </c>
      <c r="Q86" s="381"/>
      <c r="R86" s="382"/>
      <c r="S86" s="44"/>
      <c r="U86" s="47"/>
      <c r="V86" s="47"/>
      <c r="W86" s="47"/>
      <c r="X86" s="47"/>
      <c r="Y86" s="47"/>
      <c r="Z86" s="47"/>
      <c r="AA86" s="47"/>
      <c r="AB86" s="47"/>
      <c r="AC86" s="47"/>
    </row>
    <row r="87" spans="1:29" ht="24.9" customHeight="1" x14ac:dyDescent="0.3">
      <c r="A87" s="44"/>
      <c r="B87" s="387" t="s">
        <v>168</v>
      </c>
      <c r="C87" s="388"/>
      <c r="D87" s="389"/>
      <c r="E87" s="378" t="str">
        <f>IF(AND($B$11="",$B$12="",$B$13=""),"ERRO PREENCH.",IF($B$12="X",O79,"Não Aplicável"))</f>
        <v>ERRO PREENCH.</v>
      </c>
      <c r="F87" s="379"/>
      <c r="G87" s="379"/>
      <c r="H87" s="380"/>
      <c r="I87" s="393"/>
      <c r="J87" s="395"/>
      <c r="K87" s="393"/>
      <c r="L87" s="394"/>
      <c r="M87" s="395"/>
      <c r="N87" s="401"/>
      <c r="O87" s="402"/>
      <c r="P87" s="381" t="str">
        <f>IFERROR(IF(E87="Não Aplicável","Não Aplicável",TRUNC((1+E87+I86)*(1+K86)*(1+N86),4)),"ERRO PREENCH.")</f>
        <v>ERRO PREENCH.</v>
      </c>
      <c r="Q87" s="381"/>
      <c r="R87" s="382"/>
      <c r="S87" s="44"/>
      <c r="U87" s="47"/>
      <c r="V87" s="47"/>
      <c r="W87" s="47"/>
      <c r="X87" s="47"/>
      <c r="Y87" s="47"/>
      <c r="Z87" s="47"/>
      <c r="AA87" s="47"/>
      <c r="AB87" s="47"/>
      <c r="AC87" s="47"/>
    </row>
    <row r="88" spans="1:29" ht="24.9" customHeight="1" x14ac:dyDescent="0.3">
      <c r="A88" s="44"/>
      <c r="B88" s="387" t="s">
        <v>415</v>
      </c>
      <c r="C88" s="388"/>
      <c r="D88" s="389"/>
      <c r="E88" s="378" t="str">
        <f>IF(AND($B$11="",$B$12="",$B$13=""),"ERRO PREENCH.",IF($B$13="X",Q79,"Não Aplicável"))</f>
        <v>ERRO PREENCH.</v>
      </c>
      <c r="F88" s="379"/>
      <c r="G88" s="379"/>
      <c r="H88" s="380"/>
      <c r="I88" s="393"/>
      <c r="J88" s="395"/>
      <c r="K88" s="393"/>
      <c r="L88" s="394"/>
      <c r="M88" s="395"/>
      <c r="N88" s="401"/>
      <c r="O88" s="402"/>
      <c r="P88" s="381" t="str">
        <f>IFERROR(IF(E88="Não Aplicável","Não Aplicável",TRUNC((1+E88+I86)*(1+K86)*(1+N86),4)),"ERRO PREENCH.")</f>
        <v>ERRO PREENCH.</v>
      </c>
      <c r="Q88" s="381"/>
      <c r="R88" s="382"/>
      <c r="S88" s="44"/>
      <c r="U88" s="47"/>
      <c r="V88" s="47"/>
      <c r="W88" s="47"/>
      <c r="X88" s="47"/>
      <c r="Y88" s="47"/>
      <c r="Z88" s="47"/>
      <c r="AA88" s="47"/>
      <c r="AB88" s="47"/>
      <c r="AC88" s="47"/>
    </row>
    <row r="89" spans="1:29" ht="24.9" customHeight="1" x14ac:dyDescent="0.3">
      <c r="A89" s="44"/>
      <c r="B89" s="383" t="s">
        <v>170</v>
      </c>
      <c r="C89" s="384"/>
      <c r="D89" s="385"/>
      <c r="E89" s="378" t="s">
        <v>171</v>
      </c>
      <c r="F89" s="379"/>
      <c r="G89" s="379"/>
      <c r="H89" s="380"/>
      <c r="I89" s="378" t="s">
        <v>171</v>
      </c>
      <c r="J89" s="380"/>
      <c r="K89" s="396"/>
      <c r="L89" s="397"/>
      <c r="M89" s="398"/>
      <c r="N89" s="403"/>
      <c r="O89" s="404"/>
      <c r="P89" s="386" t="str">
        <f>IFERROR(TRUNC((1+K86)*(1+N86),4),"ERRO PREENCH.")</f>
        <v>ERRO PREENCH.</v>
      </c>
      <c r="Q89" s="386"/>
      <c r="R89" s="382"/>
      <c r="S89" s="44"/>
      <c r="U89" s="47"/>
      <c r="V89" s="47"/>
      <c r="W89" s="47"/>
      <c r="X89" s="47"/>
      <c r="Y89" s="47"/>
      <c r="Z89" s="47"/>
      <c r="AA89" s="47"/>
      <c r="AB89" s="47"/>
      <c r="AC89" s="47"/>
    </row>
    <row r="90" spans="1:29" ht="6.9" customHeight="1" thickBot="1" x14ac:dyDescent="0.3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U90" s="47"/>
      <c r="V90" s="47"/>
      <c r="W90" s="47"/>
      <c r="X90" s="47"/>
      <c r="Y90" s="47"/>
      <c r="Z90" s="47"/>
      <c r="AA90" s="47"/>
      <c r="AB90" s="47"/>
      <c r="AC90" s="47"/>
    </row>
    <row r="91" spans="1:29" ht="20.100000000000001" customHeight="1" thickTop="1" x14ac:dyDescent="0.3">
      <c r="A91" s="44"/>
      <c r="B91" s="372" t="s">
        <v>172</v>
      </c>
      <c r="C91" s="372"/>
      <c r="D91" s="372"/>
      <c r="E91" s="372"/>
      <c r="F91" s="372"/>
      <c r="G91" s="372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44"/>
      <c r="U91" s="48"/>
      <c r="V91" s="49"/>
      <c r="W91" s="47"/>
      <c r="X91" s="47"/>
      <c r="Y91" s="47"/>
      <c r="Z91" s="47"/>
      <c r="AA91" s="47"/>
      <c r="AB91" s="47"/>
      <c r="AC91" s="47"/>
    </row>
    <row r="92" spans="1:29" ht="3.9" customHeight="1" x14ac:dyDescent="0.3">
      <c r="A92" s="44"/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44"/>
      <c r="U92" s="48"/>
      <c r="V92" s="49"/>
      <c r="W92" s="47"/>
      <c r="X92" s="47"/>
      <c r="Y92" s="47"/>
      <c r="Z92" s="47"/>
      <c r="AA92" s="47"/>
      <c r="AB92" s="47"/>
      <c r="AC92" s="47"/>
    </row>
    <row r="93" spans="1:29" ht="32.25" customHeight="1" x14ac:dyDescent="0.3">
      <c r="A93" s="44"/>
      <c r="B93" s="373" t="s">
        <v>173</v>
      </c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373"/>
      <c r="S93" s="44"/>
    </row>
    <row r="94" spans="1:29" ht="10.95" customHeight="1" x14ac:dyDescent="0.3">
      <c r="A94" s="44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44"/>
      <c r="W94" s="211"/>
    </row>
    <row r="95" spans="1:29" ht="14.4" x14ac:dyDescent="0.3">
      <c r="A95" s="44"/>
      <c r="B95" s="66" t="s">
        <v>174</v>
      </c>
      <c r="C95" s="374" t="str">
        <f>IF(Capa!L51="","",Capa!L51)</f>
        <v/>
      </c>
      <c r="D95" s="375"/>
      <c r="E95" s="375"/>
      <c r="F95" s="44"/>
      <c r="G95" s="44"/>
      <c r="H95" s="44"/>
      <c r="I95" s="44"/>
      <c r="J95" s="44"/>
      <c r="K95" s="44"/>
      <c r="N95" s="44"/>
      <c r="O95" s="44"/>
      <c r="P95" s="44"/>
      <c r="Q95" s="44"/>
      <c r="R95" s="44"/>
      <c r="V95" s="211"/>
    </row>
    <row r="96" spans="1:29" ht="18.75" customHeight="1" x14ac:dyDescent="0.3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O96" s="44"/>
      <c r="P96" s="44"/>
      <c r="Q96" s="44"/>
      <c r="R96" s="44"/>
      <c r="S96" s="44"/>
    </row>
    <row r="97" spans="1:19" ht="45" customHeight="1" x14ac:dyDescent="0.3">
      <c r="A97" s="44"/>
      <c r="B97" s="376"/>
      <c r="C97" s="376"/>
      <c r="D97" s="376"/>
      <c r="E97" s="376"/>
      <c r="F97" s="376"/>
      <c r="G97" s="376"/>
      <c r="H97" s="376"/>
      <c r="I97" s="376"/>
      <c r="J97" s="376"/>
      <c r="K97" s="376"/>
      <c r="L97" s="376"/>
      <c r="M97" s="376"/>
      <c r="N97" s="376"/>
      <c r="O97" s="376"/>
      <c r="P97" s="376"/>
      <c r="Q97" s="376"/>
      <c r="R97" s="376"/>
      <c r="S97" s="44"/>
    </row>
    <row r="98" spans="1:19" ht="45" customHeight="1" x14ac:dyDescent="0.3">
      <c r="A98" s="44"/>
      <c r="B98" s="376"/>
      <c r="C98" s="376"/>
      <c r="D98" s="376"/>
      <c r="E98" s="376"/>
      <c r="F98" s="376"/>
      <c r="G98" s="376"/>
      <c r="H98" s="376"/>
      <c r="I98" s="376"/>
      <c r="J98" s="376"/>
      <c r="K98" s="376"/>
      <c r="L98" s="376"/>
      <c r="M98" s="376"/>
      <c r="N98" s="376"/>
      <c r="O98" s="376"/>
      <c r="P98" s="376"/>
      <c r="Q98" s="376"/>
      <c r="R98" s="376"/>
      <c r="S98" s="44"/>
    </row>
    <row r="99" spans="1:19" ht="45" customHeight="1" thickBot="1" x14ac:dyDescent="0.35">
      <c r="A99" s="44"/>
      <c r="B99" s="376"/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6"/>
      <c r="O99" s="376"/>
      <c r="P99" s="376"/>
      <c r="Q99" s="376"/>
      <c r="R99" s="376"/>
      <c r="S99" s="44"/>
    </row>
    <row r="100" spans="1:19" ht="15" thickBot="1" x14ac:dyDescent="0.35">
      <c r="A100" s="44"/>
      <c r="B100" s="44"/>
      <c r="C100" s="44"/>
      <c r="D100" s="377" t="s">
        <v>31</v>
      </c>
      <c r="E100" s="377"/>
      <c r="F100" s="377"/>
      <c r="G100" s="377"/>
      <c r="H100" s="377"/>
      <c r="I100" s="377"/>
      <c r="J100" s="377"/>
      <c r="K100" s="377"/>
      <c r="L100" s="377"/>
      <c r="M100" s="377"/>
      <c r="N100" s="377"/>
      <c r="O100" s="377"/>
      <c r="P100" s="44"/>
      <c r="Q100" s="44"/>
      <c r="R100" s="44"/>
      <c r="S100" s="44"/>
    </row>
    <row r="101" spans="1:19" ht="15" customHeight="1" thickTop="1" x14ac:dyDescent="0.3">
      <c r="B101" s="362" t="s">
        <v>175</v>
      </c>
      <c r="C101" s="362"/>
      <c r="D101" s="362"/>
      <c r="E101" s="362"/>
      <c r="F101" s="362"/>
      <c r="G101" s="362"/>
      <c r="H101" s="362"/>
      <c r="I101" s="362"/>
      <c r="J101" s="362"/>
      <c r="K101" s="362"/>
      <c r="L101" s="362"/>
      <c r="M101" s="362"/>
      <c r="N101" s="362"/>
      <c r="O101" s="362"/>
      <c r="P101" s="362"/>
      <c r="Q101" s="362"/>
      <c r="R101" s="362"/>
    </row>
    <row r="102" spans="1:19" ht="3.9" customHeight="1" x14ac:dyDescent="0.3">
      <c r="B102" s="97"/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</row>
    <row r="103" spans="1:19" ht="15" customHeight="1" x14ac:dyDescent="0.3">
      <c r="B103" s="361"/>
      <c r="C103" s="361"/>
      <c r="D103" s="361"/>
      <c r="E103" s="361"/>
      <c r="F103" s="361"/>
      <c r="G103" s="361"/>
      <c r="H103" s="361"/>
      <c r="I103" s="361"/>
      <c r="J103" s="361"/>
      <c r="K103" s="361"/>
      <c r="L103" s="361"/>
      <c r="M103" s="361"/>
      <c r="N103" s="361"/>
      <c r="O103" s="361"/>
      <c r="P103" s="361"/>
      <c r="Q103" s="361"/>
      <c r="R103" s="361"/>
    </row>
    <row r="104" spans="1:19" ht="14.4" x14ac:dyDescent="0.3">
      <c r="B104" s="361"/>
      <c r="C104" s="361"/>
      <c r="D104" s="361"/>
      <c r="E104" s="361"/>
      <c r="F104" s="361"/>
      <c r="G104" s="361"/>
      <c r="H104" s="361"/>
      <c r="I104" s="361"/>
      <c r="J104" s="361"/>
      <c r="K104" s="361"/>
      <c r="L104" s="361"/>
      <c r="M104" s="361"/>
      <c r="N104" s="361"/>
      <c r="O104" s="361"/>
      <c r="P104" s="361"/>
      <c r="Q104" s="361"/>
      <c r="R104" s="361"/>
    </row>
    <row r="105" spans="1:19" ht="14.4" x14ac:dyDescent="0.3">
      <c r="B105" s="361"/>
      <c r="C105" s="361"/>
      <c r="D105" s="361"/>
      <c r="E105" s="361"/>
      <c r="F105" s="361"/>
      <c r="G105" s="361"/>
      <c r="H105" s="361"/>
      <c r="I105" s="361"/>
      <c r="J105" s="361"/>
      <c r="K105" s="361"/>
      <c r="L105" s="361"/>
      <c r="M105" s="361"/>
      <c r="N105" s="361"/>
      <c r="O105" s="361"/>
      <c r="P105" s="361"/>
      <c r="Q105" s="361"/>
      <c r="R105" s="361"/>
    </row>
    <row r="106" spans="1:19" ht="14.4" x14ac:dyDescent="0.3">
      <c r="B106" s="361"/>
      <c r="C106" s="361"/>
      <c r="D106" s="361"/>
      <c r="E106" s="361"/>
      <c r="F106" s="361"/>
      <c r="G106" s="361"/>
      <c r="H106" s="361"/>
      <c r="I106" s="361"/>
      <c r="J106" s="361"/>
      <c r="K106" s="361"/>
      <c r="L106" s="361"/>
      <c r="M106" s="361"/>
      <c r="N106" s="361"/>
      <c r="O106" s="361"/>
      <c r="P106" s="361"/>
      <c r="Q106" s="361"/>
      <c r="R106" s="361"/>
    </row>
    <row r="107" spans="1:19" ht="14.4" x14ac:dyDescent="0.3">
      <c r="B107" s="361"/>
      <c r="C107" s="361"/>
      <c r="D107" s="361"/>
      <c r="E107" s="361"/>
      <c r="F107" s="361"/>
      <c r="G107" s="361"/>
      <c r="H107" s="361"/>
      <c r="I107" s="361"/>
      <c r="J107" s="361"/>
      <c r="K107" s="361"/>
      <c r="L107" s="361"/>
      <c r="M107" s="361"/>
      <c r="N107" s="361"/>
      <c r="O107" s="361"/>
      <c r="P107" s="361"/>
      <c r="Q107" s="361"/>
      <c r="R107" s="361"/>
    </row>
    <row r="108" spans="1:19" ht="14.4" x14ac:dyDescent="0.3">
      <c r="B108" s="361"/>
      <c r="C108" s="361"/>
      <c r="D108" s="361"/>
      <c r="E108" s="361"/>
      <c r="F108" s="361"/>
      <c r="G108" s="361"/>
      <c r="H108" s="361"/>
      <c r="I108" s="361"/>
      <c r="J108" s="361"/>
      <c r="K108" s="361"/>
      <c r="L108" s="361"/>
      <c r="M108" s="361"/>
      <c r="N108" s="361"/>
      <c r="O108" s="361"/>
      <c r="P108" s="361"/>
      <c r="Q108" s="361"/>
      <c r="R108" s="361"/>
    </row>
    <row r="109" spans="1:19" ht="14.4" x14ac:dyDescent="0.3">
      <c r="B109" s="361"/>
      <c r="C109" s="361"/>
      <c r="D109" s="361"/>
      <c r="E109" s="361"/>
      <c r="F109" s="361"/>
      <c r="G109" s="361"/>
      <c r="H109" s="361"/>
      <c r="I109" s="361"/>
      <c r="J109" s="361"/>
      <c r="K109" s="361"/>
      <c r="L109" s="361"/>
      <c r="M109" s="361"/>
      <c r="N109" s="361"/>
      <c r="O109" s="361"/>
      <c r="P109" s="361"/>
      <c r="Q109" s="361"/>
      <c r="R109" s="361"/>
    </row>
    <row r="110" spans="1:19" ht="14.4" x14ac:dyDescent="0.3">
      <c r="B110" s="361"/>
      <c r="C110" s="361"/>
      <c r="D110" s="361"/>
      <c r="E110" s="361"/>
      <c r="F110" s="361"/>
      <c r="G110" s="361"/>
      <c r="H110" s="361"/>
      <c r="I110" s="361"/>
      <c r="J110" s="361"/>
      <c r="K110" s="361"/>
      <c r="L110" s="361"/>
      <c r="M110" s="361"/>
      <c r="N110" s="361"/>
      <c r="O110" s="361"/>
      <c r="P110" s="361"/>
      <c r="Q110" s="361"/>
      <c r="R110" s="361"/>
    </row>
    <row r="111" spans="1:19" ht="14.4" x14ac:dyDescent="0.3">
      <c r="B111" s="361"/>
      <c r="C111" s="361"/>
      <c r="D111" s="361"/>
      <c r="E111" s="361"/>
      <c r="F111" s="361"/>
      <c r="G111" s="361"/>
      <c r="H111" s="361"/>
      <c r="I111" s="361"/>
      <c r="J111" s="361"/>
      <c r="K111" s="361"/>
      <c r="L111" s="361"/>
      <c r="M111" s="361"/>
      <c r="N111" s="361"/>
      <c r="O111" s="361"/>
      <c r="P111" s="361"/>
      <c r="Q111" s="361"/>
      <c r="R111" s="361"/>
    </row>
    <row r="112" spans="1:19" ht="14.4" x14ac:dyDescent="0.3">
      <c r="B112" s="361"/>
      <c r="C112" s="361"/>
      <c r="D112" s="361"/>
      <c r="E112" s="361"/>
      <c r="F112" s="361"/>
      <c r="G112" s="361"/>
      <c r="H112" s="361"/>
      <c r="I112" s="361"/>
      <c r="J112" s="361"/>
      <c r="K112" s="361"/>
      <c r="L112" s="361"/>
      <c r="M112" s="361"/>
      <c r="N112" s="361"/>
      <c r="O112" s="361"/>
      <c r="P112" s="361"/>
      <c r="Q112" s="361"/>
      <c r="R112" s="361"/>
    </row>
    <row r="113" spans="2:18" ht="14.4" x14ac:dyDescent="0.3">
      <c r="B113" s="361"/>
      <c r="C113" s="361"/>
      <c r="D113" s="361"/>
      <c r="E113" s="361"/>
      <c r="F113" s="361"/>
      <c r="G113" s="361"/>
      <c r="H113" s="361"/>
      <c r="I113" s="361"/>
      <c r="J113" s="361"/>
      <c r="K113" s="361"/>
      <c r="L113" s="361"/>
      <c r="M113" s="361"/>
      <c r="N113" s="361"/>
      <c r="O113" s="361"/>
      <c r="P113" s="361"/>
      <c r="Q113" s="361"/>
      <c r="R113" s="361"/>
    </row>
    <row r="114" spans="2:18" ht="14.4" x14ac:dyDescent="0.3">
      <c r="B114" s="361"/>
      <c r="C114" s="361"/>
      <c r="D114" s="361"/>
      <c r="E114" s="361"/>
      <c r="F114" s="361"/>
      <c r="G114" s="361"/>
      <c r="H114" s="361"/>
      <c r="I114" s="361"/>
      <c r="J114" s="361"/>
      <c r="K114" s="361"/>
      <c r="L114" s="361"/>
      <c r="M114" s="361"/>
      <c r="N114" s="361"/>
      <c r="O114" s="361"/>
      <c r="P114" s="361"/>
      <c r="Q114" s="361"/>
      <c r="R114" s="361"/>
    </row>
    <row r="115" spans="2:18" ht="14.4" x14ac:dyDescent="0.3">
      <c r="B115" s="361"/>
      <c r="C115" s="361"/>
      <c r="D115" s="361"/>
      <c r="E115" s="361"/>
      <c r="F115" s="361"/>
      <c r="G115" s="361"/>
      <c r="H115" s="361"/>
      <c r="I115" s="361"/>
      <c r="J115" s="361"/>
      <c r="K115" s="361"/>
      <c r="L115" s="361"/>
      <c r="M115" s="361"/>
      <c r="N115" s="361"/>
      <c r="O115" s="361"/>
      <c r="P115" s="361"/>
      <c r="Q115" s="361"/>
      <c r="R115" s="361"/>
    </row>
    <row r="116" spans="2:18" ht="14.4" x14ac:dyDescent="0.3">
      <c r="B116" s="361"/>
      <c r="C116" s="361"/>
      <c r="D116" s="361"/>
      <c r="E116" s="361"/>
      <c r="F116" s="361"/>
      <c r="G116" s="361"/>
      <c r="H116" s="361"/>
      <c r="I116" s="361"/>
      <c r="J116" s="361"/>
      <c r="K116" s="361"/>
      <c r="L116" s="361"/>
      <c r="M116" s="361"/>
      <c r="N116" s="361"/>
      <c r="O116" s="361"/>
      <c r="P116" s="361"/>
      <c r="Q116" s="361"/>
      <c r="R116" s="361"/>
    </row>
    <row r="117" spans="2:18" ht="14.4" x14ac:dyDescent="0.3">
      <c r="B117" s="361"/>
      <c r="C117" s="361"/>
      <c r="D117" s="361"/>
      <c r="E117" s="361"/>
      <c r="F117" s="361"/>
      <c r="G117" s="361"/>
      <c r="H117" s="361"/>
      <c r="I117" s="361"/>
      <c r="J117" s="361"/>
      <c r="K117" s="361"/>
      <c r="L117" s="361"/>
      <c r="M117" s="361"/>
      <c r="N117" s="361"/>
      <c r="O117" s="361"/>
      <c r="P117" s="361"/>
      <c r="Q117" s="361"/>
      <c r="R117" s="361"/>
    </row>
    <row r="118" spans="2:18" ht="14.4" x14ac:dyDescent="0.3">
      <c r="B118" s="361"/>
      <c r="C118" s="361"/>
      <c r="D118" s="361"/>
      <c r="E118" s="361"/>
      <c r="F118" s="361"/>
      <c r="G118" s="361"/>
      <c r="H118" s="361"/>
      <c r="I118" s="361"/>
      <c r="J118" s="361"/>
      <c r="K118" s="361"/>
      <c r="L118" s="361"/>
      <c r="M118" s="361"/>
      <c r="N118" s="361"/>
      <c r="O118" s="361"/>
      <c r="P118" s="361"/>
      <c r="Q118" s="361"/>
      <c r="R118" s="361"/>
    </row>
    <row r="119" spans="2:18" ht="14.4" x14ac:dyDescent="0.3">
      <c r="B119" s="361"/>
      <c r="C119" s="361"/>
      <c r="D119" s="361"/>
      <c r="E119" s="361"/>
      <c r="F119" s="361"/>
      <c r="G119" s="361"/>
      <c r="H119" s="361"/>
      <c r="I119" s="361"/>
      <c r="J119" s="361"/>
      <c r="K119" s="361"/>
      <c r="L119" s="361"/>
      <c r="M119" s="361"/>
      <c r="N119" s="361"/>
      <c r="O119" s="361"/>
      <c r="P119" s="361"/>
      <c r="Q119" s="361"/>
      <c r="R119" s="361"/>
    </row>
    <row r="120" spans="2:18" ht="14.4" x14ac:dyDescent="0.3">
      <c r="B120" s="361"/>
      <c r="C120" s="361"/>
      <c r="D120" s="361"/>
      <c r="E120" s="361"/>
      <c r="F120" s="361"/>
      <c r="G120" s="361"/>
      <c r="H120" s="361"/>
      <c r="I120" s="361"/>
      <c r="J120" s="361"/>
      <c r="K120" s="361"/>
      <c r="L120" s="361"/>
      <c r="M120" s="361"/>
      <c r="N120" s="361"/>
      <c r="O120" s="361"/>
      <c r="P120" s="361"/>
      <c r="Q120" s="361"/>
      <c r="R120" s="361"/>
    </row>
    <row r="121" spans="2:18" ht="14.4" x14ac:dyDescent="0.3">
      <c r="B121" s="361"/>
      <c r="C121" s="361"/>
      <c r="D121" s="361"/>
      <c r="E121" s="361"/>
      <c r="F121" s="361"/>
      <c r="G121" s="361"/>
      <c r="H121" s="361"/>
      <c r="I121" s="361"/>
      <c r="J121" s="361"/>
      <c r="K121" s="361"/>
      <c r="L121" s="361"/>
      <c r="M121" s="361"/>
      <c r="N121" s="361"/>
      <c r="O121" s="361"/>
      <c r="P121" s="361"/>
      <c r="Q121" s="361"/>
      <c r="R121" s="361"/>
    </row>
    <row r="122" spans="2:18" ht="14.4" x14ac:dyDescent="0.3">
      <c r="B122" s="361"/>
      <c r="C122" s="361"/>
      <c r="D122" s="361"/>
      <c r="E122" s="361"/>
      <c r="F122" s="361"/>
      <c r="G122" s="361"/>
      <c r="H122" s="361"/>
      <c r="I122" s="361"/>
      <c r="J122" s="361"/>
      <c r="K122" s="361"/>
      <c r="L122" s="361"/>
      <c r="M122" s="361"/>
      <c r="N122" s="361"/>
      <c r="O122" s="361"/>
      <c r="P122" s="361"/>
      <c r="Q122" s="361"/>
      <c r="R122" s="361"/>
    </row>
    <row r="123" spans="2:18" ht="14.4" x14ac:dyDescent="0.3">
      <c r="B123" s="361"/>
      <c r="C123" s="361"/>
      <c r="D123" s="361"/>
      <c r="E123" s="361"/>
      <c r="F123" s="361"/>
      <c r="G123" s="361"/>
      <c r="H123" s="361"/>
      <c r="I123" s="361"/>
      <c r="J123" s="361"/>
      <c r="K123" s="361"/>
      <c r="L123" s="361"/>
      <c r="M123" s="361"/>
      <c r="N123" s="361"/>
      <c r="O123" s="361"/>
      <c r="P123" s="361"/>
      <c r="Q123" s="361"/>
      <c r="R123" s="361"/>
    </row>
    <row r="124" spans="2:18" ht="14.4" x14ac:dyDescent="0.3">
      <c r="B124" s="361"/>
      <c r="C124" s="361"/>
      <c r="D124" s="361"/>
      <c r="E124" s="361"/>
      <c r="F124" s="361"/>
      <c r="G124" s="361"/>
      <c r="H124" s="361"/>
      <c r="I124" s="361"/>
      <c r="J124" s="361"/>
      <c r="K124" s="361"/>
      <c r="L124" s="361"/>
      <c r="M124" s="361"/>
      <c r="N124" s="361"/>
      <c r="O124" s="361"/>
      <c r="P124" s="361"/>
      <c r="Q124" s="361"/>
      <c r="R124" s="361"/>
    </row>
    <row r="125" spans="2:18" ht="14.4" x14ac:dyDescent="0.3">
      <c r="B125" s="361"/>
      <c r="C125" s="361"/>
      <c r="D125" s="361"/>
      <c r="E125" s="361"/>
      <c r="F125" s="361"/>
      <c r="G125" s="361"/>
      <c r="H125" s="361"/>
      <c r="I125" s="361"/>
      <c r="J125" s="361"/>
      <c r="K125" s="361"/>
      <c r="L125" s="361"/>
      <c r="M125" s="361"/>
      <c r="N125" s="361"/>
      <c r="O125" s="361"/>
      <c r="P125" s="361"/>
      <c r="Q125" s="361"/>
      <c r="R125" s="361"/>
    </row>
    <row r="126" spans="2:18" ht="14.4" x14ac:dyDescent="0.3">
      <c r="B126" s="361"/>
      <c r="C126" s="361"/>
      <c r="D126" s="361"/>
      <c r="E126" s="361"/>
      <c r="F126" s="361"/>
      <c r="G126" s="361"/>
      <c r="H126" s="361"/>
      <c r="I126" s="361"/>
      <c r="J126" s="361"/>
      <c r="K126" s="361"/>
      <c r="L126" s="361"/>
      <c r="M126" s="361"/>
      <c r="N126" s="361"/>
      <c r="O126" s="361"/>
      <c r="P126" s="361"/>
      <c r="Q126" s="361"/>
      <c r="R126" s="361"/>
    </row>
    <row r="127" spans="2:18" ht="14.4" x14ac:dyDescent="0.3">
      <c r="B127" s="361"/>
      <c r="C127" s="361"/>
      <c r="D127" s="361"/>
      <c r="E127" s="361"/>
      <c r="F127" s="361"/>
      <c r="G127" s="361"/>
      <c r="H127" s="361"/>
      <c r="I127" s="361"/>
      <c r="J127" s="361"/>
      <c r="K127" s="361"/>
      <c r="L127" s="361"/>
      <c r="M127" s="361"/>
      <c r="N127" s="361"/>
      <c r="O127" s="361"/>
      <c r="P127" s="361"/>
      <c r="Q127" s="361"/>
      <c r="R127" s="361"/>
    </row>
    <row r="128" spans="2:18" ht="14.4" x14ac:dyDescent="0.3">
      <c r="B128" s="361"/>
      <c r="C128" s="361"/>
      <c r="D128" s="361"/>
      <c r="E128" s="361"/>
      <c r="F128" s="361"/>
      <c r="G128" s="361"/>
      <c r="H128" s="361"/>
      <c r="I128" s="361"/>
      <c r="J128" s="361"/>
      <c r="K128" s="361"/>
      <c r="L128" s="361"/>
      <c r="M128" s="361"/>
      <c r="N128" s="361"/>
      <c r="O128" s="361"/>
      <c r="P128" s="361"/>
      <c r="Q128" s="361"/>
      <c r="R128" s="361"/>
    </row>
    <row r="129" spans="1:29" ht="14.4" x14ac:dyDescent="0.3">
      <c r="B129" s="361"/>
      <c r="C129" s="361"/>
      <c r="D129" s="361"/>
      <c r="E129" s="361"/>
      <c r="F129" s="361"/>
      <c r="G129" s="361"/>
      <c r="H129" s="361"/>
      <c r="I129" s="361"/>
      <c r="J129" s="361"/>
      <c r="K129" s="361"/>
      <c r="L129" s="361"/>
      <c r="M129" s="361"/>
      <c r="N129" s="361"/>
      <c r="O129" s="361"/>
      <c r="P129" s="361"/>
      <c r="Q129" s="361"/>
      <c r="R129" s="361"/>
    </row>
    <row r="130" spans="1:29" ht="15" customHeight="1" thickBot="1" x14ac:dyDescent="0.35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U130" s="47"/>
      <c r="V130" s="47"/>
      <c r="W130" s="47"/>
      <c r="X130" s="47"/>
      <c r="Y130" s="47"/>
      <c r="Z130" s="47"/>
      <c r="AA130" s="47"/>
      <c r="AB130" s="47"/>
      <c r="AC130" s="47"/>
    </row>
    <row r="131" spans="1:29" ht="15" customHeight="1" thickTop="1" x14ac:dyDescent="0.3">
      <c r="B131" s="362" t="s">
        <v>176</v>
      </c>
      <c r="C131" s="362"/>
      <c r="D131" s="362"/>
      <c r="E131" s="362"/>
      <c r="F131" s="362"/>
      <c r="G131" s="362"/>
      <c r="H131" s="362"/>
      <c r="I131" s="362"/>
      <c r="J131" s="362"/>
      <c r="K131" s="362"/>
      <c r="L131" s="362"/>
      <c r="M131" s="362"/>
      <c r="N131" s="362"/>
      <c r="O131" s="362"/>
      <c r="P131" s="362"/>
      <c r="Q131" s="362"/>
      <c r="R131" s="362"/>
    </row>
    <row r="132" spans="1:29" ht="3.9" customHeight="1" thickBot="1" x14ac:dyDescent="0.35">
      <c r="B132" s="97"/>
      <c r="C132" s="97"/>
      <c r="D132" s="97"/>
      <c r="E132" s="97"/>
      <c r="F132" s="97"/>
      <c r="G132" s="97"/>
      <c r="H132" s="97"/>
      <c r="I132" s="97"/>
      <c r="J132" s="97"/>
      <c r="K132" s="97"/>
      <c r="L132" s="97"/>
      <c r="M132" s="97"/>
      <c r="N132" s="97"/>
      <c r="O132" s="97"/>
      <c r="P132" s="97"/>
      <c r="Q132" s="97"/>
      <c r="R132" s="97"/>
    </row>
    <row r="133" spans="1:29" ht="30" customHeight="1" thickTop="1" x14ac:dyDescent="0.3">
      <c r="A133" s="44"/>
      <c r="B133" s="363" t="s">
        <v>177</v>
      </c>
      <c r="C133" s="364"/>
      <c r="D133" s="364"/>
      <c r="E133" s="364"/>
      <c r="F133" s="364"/>
      <c r="G133" s="364"/>
      <c r="H133" s="364"/>
      <c r="I133" s="364"/>
      <c r="J133" s="364"/>
      <c r="K133" s="364"/>
      <c r="L133" s="364"/>
      <c r="M133" s="364"/>
      <c r="N133" s="364"/>
      <c r="O133" s="364"/>
      <c r="P133" s="364"/>
      <c r="Q133" s="364"/>
      <c r="R133" s="365"/>
      <c r="S133" s="44"/>
      <c r="U133" s="47"/>
      <c r="V133" s="47"/>
      <c r="W133" s="47"/>
      <c r="X133" s="47"/>
      <c r="Y133" s="47"/>
      <c r="Z133" s="47"/>
      <c r="AA133" s="47"/>
      <c r="AB133" s="47"/>
      <c r="AC133" s="47"/>
    </row>
    <row r="134" spans="1:29" ht="9.9" customHeight="1" x14ac:dyDescent="0.3">
      <c r="A134" s="44"/>
      <c r="B134" s="62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98"/>
      <c r="S134" s="44"/>
      <c r="U134" s="47"/>
      <c r="V134" s="47"/>
      <c r="W134" s="47"/>
      <c r="X134" s="47"/>
      <c r="Y134" s="47"/>
      <c r="Z134" s="47"/>
      <c r="AA134" s="47"/>
      <c r="AB134" s="47"/>
      <c r="AC134" s="47"/>
    </row>
    <row r="135" spans="1:29" ht="30" customHeight="1" x14ac:dyDescent="0.3">
      <c r="A135" s="44"/>
      <c r="B135" s="366" t="s">
        <v>178</v>
      </c>
      <c r="C135" s="367"/>
      <c r="D135" s="367"/>
      <c r="E135" s="367"/>
      <c r="F135" s="367"/>
      <c r="G135" s="367"/>
      <c r="H135" s="367"/>
      <c r="I135" s="367"/>
      <c r="J135" s="367"/>
      <c r="K135" s="367"/>
      <c r="L135" s="367"/>
      <c r="M135" s="367"/>
      <c r="N135" s="367"/>
      <c r="O135" s="367"/>
      <c r="P135" s="367"/>
      <c r="Q135" s="367"/>
      <c r="R135" s="368"/>
      <c r="S135" s="44"/>
      <c r="U135" s="47"/>
      <c r="V135" s="47"/>
      <c r="W135" s="47"/>
      <c r="X135" s="47"/>
      <c r="Y135" s="47"/>
      <c r="Z135" s="47"/>
      <c r="AA135" s="47"/>
      <c r="AB135" s="47"/>
      <c r="AC135" s="47"/>
    </row>
    <row r="136" spans="1:29" ht="30" customHeight="1" x14ac:dyDescent="0.3">
      <c r="B136" s="369" t="s">
        <v>179</v>
      </c>
      <c r="C136" s="370"/>
      <c r="D136" s="370"/>
      <c r="E136" s="370"/>
      <c r="F136" s="370"/>
      <c r="G136" s="370"/>
      <c r="H136" s="370"/>
      <c r="I136" s="370"/>
      <c r="J136" s="370"/>
      <c r="K136" s="370"/>
      <c r="L136" s="370"/>
      <c r="M136" s="370"/>
      <c r="N136" s="370"/>
      <c r="O136" s="370"/>
      <c r="P136" s="370"/>
      <c r="Q136" s="370"/>
      <c r="R136" s="371"/>
    </row>
    <row r="137" spans="1:29" ht="9.9" customHeight="1" x14ac:dyDescent="0.3">
      <c r="A137" s="44"/>
      <c r="B137" s="62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98"/>
      <c r="S137" s="44"/>
      <c r="U137" s="47"/>
      <c r="V137" s="47"/>
      <c r="W137" s="47"/>
      <c r="X137" s="47"/>
      <c r="Y137" s="47"/>
      <c r="Z137" s="47"/>
      <c r="AA137" s="47"/>
      <c r="AB137" s="47"/>
      <c r="AC137" s="47"/>
    </row>
    <row r="138" spans="1:29" ht="39.9" customHeight="1" x14ac:dyDescent="0.3">
      <c r="B138" s="346" t="s">
        <v>180</v>
      </c>
      <c r="C138" s="347"/>
      <c r="D138" s="347"/>
      <c r="E138" s="347"/>
      <c r="F138" s="347"/>
      <c r="G138" s="347"/>
      <c r="H138" s="347"/>
      <c r="I138" s="347"/>
      <c r="J138" s="347"/>
      <c r="K138" s="347"/>
      <c r="L138" s="347"/>
      <c r="M138" s="347"/>
      <c r="N138" s="347"/>
      <c r="O138" s="347"/>
      <c r="P138" s="347"/>
      <c r="Q138" s="347"/>
      <c r="R138" s="348"/>
    </row>
    <row r="139" spans="1:29" ht="9.9" customHeight="1" x14ac:dyDescent="0.3">
      <c r="A139" s="44"/>
      <c r="B139" s="346"/>
      <c r="C139" s="347"/>
      <c r="D139" s="347"/>
      <c r="E139" s="347"/>
      <c r="F139" s="347"/>
      <c r="G139" s="347"/>
      <c r="H139" s="347"/>
      <c r="I139" s="347"/>
      <c r="J139" s="347"/>
      <c r="K139" s="347"/>
      <c r="L139" s="347"/>
      <c r="M139" s="347"/>
      <c r="N139" s="347"/>
      <c r="O139" s="347"/>
      <c r="P139" s="347"/>
      <c r="Q139" s="347"/>
      <c r="R139" s="348"/>
      <c r="S139" s="44"/>
      <c r="U139" s="47"/>
      <c r="V139" s="47"/>
      <c r="W139" s="47"/>
      <c r="X139" s="47"/>
      <c r="Y139" s="47"/>
      <c r="Z139" s="47"/>
      <c r="AA139" s="47"/>
      <c r="AB139" s="47"/>
      <c r="AC139" s="47"/>
    </row>
    <row r="140" spans="1:29" ht="29.25" customHeight="1" x14ac:dyDescent="0.3">
      <c r="A140" s="44"/>
      <c r="B140" s="349" t="s">
        <v>181</v>
      </c>
      <c r="C140" s="350"/>
      <c r="D140" s="350"/>
      <c r="E140" s="350"/>
      <c r="F140" s="350"/>
      <c r="G140" s="350"/>
      <c r="H140" s="350"/>
      <c r="I140" s="350"/>
      <c r="J140" s="350"/>
      <c r="K140" s="350"/>
      <c r="L140" s="350"/>
      <c r="M140" s="350"/>
      <c r="N140" s="350"/>
      <c r="O140" s="350"/>
      <c r="P140" s="350"/>
      <c r="Q140" s="350"/>
      <c r="R140" s="351"/>
      <c r="S140" s="44"/>
      <c r="U140" s="47"/>
      <c r="V140" s="47"/>
      <c r="W140" s="47"/>
      <c r="X140" s="47"/>
      <c r="Y140" s="47"/>
      <c r="Z140" s="47"/>
      <c r="AA140" s="47"/>
      <c r="AB140" s="47"/>
      <c r="AC140" s="47"/>
    </row>
    <row r="141" spans="1:29" ht="18" customHeight="1" x14ac:dyDescent="0.3">
      <c r="A141" s="44"/>
      <c r="B141" s="62"/>
      <c r="C141" s="44"/>
      <c r="D141" s="44"/>
      <c r="E141" s="44"/>
      <c r="F141" s="44"/>
      <c r="G141" s="44"/>
      <c r="H141" s="44"/>
      <c r="I141" s="44"/>
      <c r="J141" s="63"/>
      <c r="K141" s="63"/>
      <c r="L141" s="63"/>
      <c r="M141" s="63"/>
      <c r="N141" s="63"/>
      <c r="O141" s="63"/>
      <c r="P141" s="63"/>
      <c r="Q141" s="63"/>
      <c r="R141" s="64"/>
      <c r="S141" s="44"/>
      <c r="U141" s="47"/>
      <c r="V141" s="47"/>
      <c r="W141" s="47"/>
      <c r="X141" s="47"/>
      <c r="Y141" s="47"/>
      <c r="Z141" s="47"/>
      <c r="AA141" s="47"/>
      <c r="AB141" s="47"/>
      <c r="AC141" s="47"/>
    </row>
    <row r="142" spans="1:29" ht="8.25" customHeight="1" x14ac:dyDescent="0.3">
      <c r="A142" s="44"/>
      <c r="B142" s="62"/>
      <c r="C142" s="44"/>
      <c r="D142" s="44"/>
      <c r="E142" s="44"/>
      <c r="F142" s="44"/>
      <c r="G142" s="44"/>
      <c r="H142" s="44"/>
      <c r="I142" s="44"/>
      <c r="J142" s="63"/>
      <c r="K142" s="63"/>
      <c r="L142" s="63"/>
      <c r="M142" s="63"/>
      <c r="N142" s="63"/>
      <c r="O142" s="63"/>
      <c r="P142" s="63"/>
      <c r="Q142" s="63"/>
      <c r="R142" s="64"/>
      <c r="S142" s="44"/>
      <c r="U142" s="47"/>
      <c r="V142" s="47"/>
      <c r="W142" s="47"/>
      <c r="X142" s="47"/>
      <c r="Y142" s="47"/>
      <c r="Z142" s="47"/>
      <c r="AA142" s="47"/>
      <c r="AB142" s="47"/>
      <c r="AC142" s="47"/>
    </row>
    <row r="143" spans="1:29" s="84" customFormat="1" ht="22.5" customHeight="1" x14ac:dyDescent="0.25">
      <c r="A143" s="83"/>
      <c r="B143" s="99" t="s">
        <v>182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0"/>
      <c r="S143" s="83"/>
    </row>
    <row r="144" spans="1:29" ht="20.100000000000001" customHeight="1" x14ac:dyDescent="0.3">
      <c r="A144" s="44"/>
      <c r="B144" s="352" t="s">
        <v>183</v>
      </c>
      <c r="C144" s="353"/>
      <c r="D144" s="353"/>
      <c r="E144" s="353"/>
      <c r="F144" s="353"/>
      <c r="G144" s="353"/>
      <c r="H144" s="353"/>
      <c r="I144" s="353"/>
      <c r="J144" s="353"/>
      <c r="K144" s="353"/>
      <c r="L144" s="353"/>
      <c r="M144" s="353"/>
      <c r="N144" s="353"/>
      <c r="O144" s="353"/>
      <c r="P144" s="353"/>
      <c r="Q144" s="353"/>
      <c r="R144" s="354"/>
      <c r="S144" s="44"/>
    </row>
    <row r="145" spans="2:18" ht="30" customHeight="1" x14ac:dyDescent="0.3">
      <c r="B145" s="355" t="s">
        <v>184</v>
      </c>
      <c r="C145" s="356"/>
      <c r="D145" s="356"/>
      <c r="E145" s="356"/>
      <c r="F145" s="356"/>
      <c r="G145" s="356"/>
      <c r="H145" s="356"/>
      <c r="I145" s="356"/>
      <c r="J145" s="356"/>
      <c r="K145" s="356"/>
      <c r="L145" s="356"/>
      <c r="M145" s="356"/>
      <c r="N145" s="356"/>
      <c r="O145" s="356"/>
      <c r="P145" s="356"/>
      <c r="Q145" s="356"/>
      <c r="R145" s="357"/>
    </row>
    <row r="146" spans="2:18" ht="20.100000000000001" customHeight="1" x14ac:dyDescent="0.3">
      <c r="B146" s="358" t="s">
        <v>185</v>
      </c>
      <c r="C146" s="359"/>
      <c r="D146" s="359"/>
      <c r="E146" s="359"/>
      <c r="F146" s="359"/>
      <c r="G146" s="359"/>
      <c r="H146" s="359"/>
      <c r="I146" s="359"/>
      <c r="J146" s="359"/>
      <c r="K146" s="359"/>
      <c r="L146" s="359"/>
      <c r="M146" s="359"/>
      <c r="N146" s="359"/>
      <c r="O146" s="359"/>
      <c r="P146" s="359"/>
      <c r="Q146" s="359"/>
      <c r="R146" s="360"/>
    </row>
    <row r="147" spans="2:18" ht="30" customHeight="1" x14ac:dyDescent="0.3">
      <c r="B147" s="349" t="s">
        <v>186</v>
      </c>
      <c r="C147" s="350"/>
      <c r="D147" s="350"/>
      <c r="E147" s="350"/>
      <c r="F147" s="350"/>
      <c r="G147" s="350"/>
      <c r="H147" s="350"/>
      <c r="I147" s="350"/>
      <c r="J147" s="350"/>
      <c r="K147" s="350"/>
      <c r="L147" s="350"/>
      <c r="M147" s="350"/>
      <c r="N147" s="350"/>
      <c r="O147" s="350"/>
      <c r="P147" s="350"/>
      <c r="Q147" s="350"/>
      <c r="R147" s="351"/>
    </row>
    <row r="148" spans="2:18" ht="20.100000000000001" customHeight="1" thickBot="1" x14ac:dyDescent="0.35">
      <c r="B148" s="333" t="s">
        <v>187</v>
      </c>
      <c r="C148" s="334"/>
      <c r="D148" s="334"/>
      <c r="E148" s="334"/>
      <c r="F148" s="334"/>
      <c r="G148" s="334"/>
      <c r="H148" s="334"/>
      <c r="I148" s="334"/>
      <c r="J148" s="334"/>
      <c r="K148" s="334"/>
      <c r="L148" s="334"/>
      <c r="M148" s="334"/>
      <c r="N148" s="334"/>
      <c r="O148" s="334"/>
      <c r="P148" s="334"/>
      <c r="Q148" s="334"/>
      <c r="R148" s="335"/>
    </row>
    <row r="149" spans="2:18" ht="12.75" customHeight="1" thickTop="1" x14ac:dyDescent="0.3"/>
  </sheetData>
  <sheetProtection algorithmName="SHA-512" hashValue="SDp6m/R3J0G/GnDwa9yawPbd7D/xi2FPSQX9o9JYOCqCYGeaW1+V8ApJK7pefbUe6i0URJ/4QQ683ANl/fmHJA==" saltValue="opCVgdS8FALXV7L/p5iIsg==" spinCount="100000" sheet="1" objects="1" scenarios="1"/>
  <mergeCells count="250">
    <mergeCell ref="B36:H36"/>
    <mergeCell ref="I36:J36"/>
    <mergeCell ref="L36:P36"/>
    <mergeCell ref="Q36:R36"/>
    <mergeCell ref="B2:R2"/>
    <mergeCell ref="B4:R4"/>
    <mergeCell ref="B6:E8"/>
    <mergeCell ref="I7:R8"/>
    <mergeCell ref="B10:R10"/>
    <mergeCell ref="B15:M15"/>
    <mergeCell ref="F28:G28"/>
    <mergeCell ref="I28:R29"/>
    <mergeCell ref="F29:G29"/>
    <mergeCell ref="B19:C19"/>
    <mergeCell ref="D19:F19"/>
    <mergeCell ref="B23:R23"/>
    <mergeCell ref="I24:R25"/>
    <mergeCell ref="B27:R27"/>
    <mergeCell ref="B31:R31"/>
    <mergeCell ref="B33:J33"/>
    <mergeCell ref="L33:R33"/>
    <mergeCell ref="B39:H39"/>
    <mergeCell ref="I39:J39"/>
    <mergeCell ref="L39:P39"/>
    <mergeCell ref="Q39:R39"/>
    <mergeCell ref="B41:R41"/>
    <mergeCell ref="B43:L43"/>
    <mergeCell ref="M43:N43"/>
    <mergeCell ref="O43:P43"/>
    <mergeCell ref="B38:H38"/>
    <mergeCell ref="I38:J38"/>
    <mergeCell ref="L38:P38"/>
    <mergeCell ref="Q38:R38"/>
    <mergeCell ref="Q43:R43"/>
    <mergeCell ref="B37:H37"/>
    <mergeCell ref="I37:J37"/>
    <mergeCell ref="L37:P37"/>
    <mergeCell ref="Q37:R37"/>
    <mergeCell ref="B35:H35"/>
    <mergeCell ref="I35:J35"/>
    <mergeCell ref="L35:P35"/>
    <mergeCell ref="Q35:R35"/>
    <mergeCell ref="B48:C48"/>
    <mergeCell ref="D48:L48"/>
    <mergeCell ref="M48:N48"/>
    <mergeCell ref="O48:P48"/>
    <mergeCell ref="Q48:R48"/>
    <mergeCell ref="B49:C49"/>
    <mergeCell ref="D49:L49"/>
    <mergeCell ref="M49:N49"/>
    <mergeCell ref="O49:P49"/>
    <mergeCell ref="Q49:R49"/>
    <mergeCell ref="O52:P52"/>
    <mergeCell ref="Q52:R52"/>
    <mergeCell ref="B53:C53"/>
    <mergeCell ref="D53:L53"/>
    <mergeCell ref="M53:N53"/>
    <mergeCell ref="O53:P53"/>
    <mergeCell ref="Q53:R53"/>
    <mergeCell ref="B50:C50"/>
    <mergeCell ref="D50:L50"/>
    <mergeCell ref="M50:N50"/>
    <mergeCell ref="O50:P50"/>
    <mergeCell ref="Q50:R50"/>
    <mergeCell ref="B51:C51"/>
    <mergeCell ref="D51:L51"/>
    <mergeCell ref="M51:N51"/>
    <mergeCell ref="O51:P51"/>
    <mergeCell ref="Q51:R51"/>
    <mergeCell ref="B59:C59"/>
    <mergeCell ref="D59:L59"/>
    <mergeCell ref="M59:N59"/>
    <mergeCell ref="O59:P59"/>
    <mergeCell ref="Q59:R59"/>
    <mergeCell ref="B56:R56"/>
    <mergeCell ref="B57:C57"/>
    <mergeCell ref="D57:L57"/>
    <mergeCell ref="M57:N57"/>
    <mergeCell ref="O57:P57"/>
    <mergeCell ref="Q57:R57"/>
    <mergeCell ref="B60:C60"/>
    <mergeCell ref="D60:L60"/>
    <mergeCell ref="M60:N60"/>
    <mergeCell ref="O60:P60"/>
    <mergeCell ref="Q60:R60"/>
    <mergeCell ref="B61:C61"/>
    <mergeCell ref="D61:L61"/>
    <mergeCell ref="M61:N61"/>
    <mergeCell ref="O61:P61"/>
    <mergeCell ref="Q61:R61"/>
    <mergeCell ref="B62:C62"/>
    <mergeCell ref="D62:L62"/>
    <mergeCell ref="M62:N62"/>
    <mergeCell ref="O62:P62"/>
    <mergeCell ref="Q62:R62"/>
    <mergeCell ref="B63:C63"/>
    <mergeCell ref="D63:L63"/>
    <mergeCell ref="M63:N63"/>
    <mergeCell ref="O63:P63"/>
    <mergeCell ref="Q63:R63"/>
    <mergeCell ref="B64:C64"/>
    <mergeCell ref="D64:L64"/>
    <mergeCell ref="M64:N64"/>
    <mergeCell ref="O64:P64"/>
    <mergeCell ref="Q64:R64"/>
    <mergeCell ref="B65:C65"/>
    <mergeCell ref="D65:L65"/>
    <mergeCell ref="M65:N65"/>
    <mergeCell ref="O65:P65"/>
    <mergeCell ref="Q65:R65"/>
    <mergeCell ref="Q74:R74"/>
    <mergeCell ref="B75:R75"/>
    <mergeCell ref="B72:C72"/>
    <mergeCell ref="D72:L72"/>
    <mergeCell ref="B71:C71"/>
    <mergeCell ref="D71:L71"/>
    <mergeCell ref="M71:N71"/>
    <mergeCell ref="O71:P71"/>
    <mergeCell ref="Q71:R71"/>
    <mergeCell ref="M72:N72"/>
    <mergeCell ref="O72:P72"/>
    <mergeCell ref="Q72:R72"/>
    <mergeCell ref="B73:C73"/>
    <mergeCell ref="D73:L73"/>
    <mergeCell ref="M73:N73"/>
    <mergeCell ref="O73:P73"/>
    <mergeCell ref="Q73:R73"/>
    <mergeCell ref="B74:C74"/>
    <mergeCell ref="D74:L74"/>
    <mergeCell ref="M74:N74"/>
    <mergeCell ref="O74:P74"/>
    <mergeCell ref="B81:R81"/>
    <mergeCell ref="B83:R83"/>
    <mergeCell ref="B84:D85"/>
    <mergeCell ref="E84:H85"/>
    <mergeCell ref="I84:J85"/>
    <mergeCell ref="K84:M85"/>
    <mergeCell ref="N84:O85"/>
    <mergeCell ref="P84:R85"/>
    <mergeCell ref="B78:C78"/>
    <mergeCell ref="D78:L78"/>
    <mergeCell ref="M78:N78"/>
    <mergeCell ref="O78:P78"/>
    <mergeCell ref="Q78:R78"/>
    <mergeCell ref="B79:L79"/>
    <mergeCell ref="M79:N79"/>
    <mergeCell ref="O79:P79"/>
    <mergeCell ref="Q79:R79"/>
    <mergeCell ref="E89:H89"/>
    <mergeCell ref="I89:J89"/>
    <mergeCell ref="P89:R89"/>
    <mergeCell ref="B86:D86"/>
    <mergeCell ref="E86:H86"/>
    <mergeCell ref="K86:M89"/>
    <mergeCell ref="N86:O89"/>
    <mergeCell ref="P86:R86"/>
    <mergeCell ref="B87:D87"/>
    <mergeCell ref="E87:H87"/>
    <mergeCell ref="P87:R87"/>
    <mergeCell ref="B88:D88"/>
    <mergeCell ref="I86:J88"/>
    <mergeCell ref="B148:R148"/>
    <mergeCell ref="C21:G21"/>
    <mergeCell ref="I16:R21"/>
    <mergeCell ref="B139:R139"/>
    <mergeCell ref="B140:R140"/>
    <mergeCell ref="B144:R144"/>
    <mergeCell ref="B145:R145"/>
    <mergeCell ref="B146:R146"/>
    <mergeCell ref="B147:R147"/>
    <mergeCell ref="B103:R129"/>
    <mergeCell ref="B131:R131"/>
    <mergeCell ref="B133:R133"/>
    <mergeCell ref="B135:R135"/>
    <mergeCell ref="B136:R136"/>
    <mergeCell ref="B138:R138"/>
    <mergeCell ref="B91:R91"/>
    <mergeCell ref="B93:R93"/>
    <mergeCell ref="C95:E95"/>
    <mergeCell ref="B97:R99"/>
    <mergeCell ref="D100:O100"/>
    <mergeCell ref="B101:R101"/>
    <mergeCell ref="E88:H88"/>
    <mergeCell ref="P88:R88"/>
    <mergeCell ref="B89:D89"/>
    <mergeCell ref="B44:C44"/>
    <mergeCell ref="D44:L44"/>
    <mergeCell ref="M44:N44"/>
    <mergeCell ref="O44:P44"/>
    <mergeCell ref="Q44:R44"/>
    <mergeCell ref="B45:R45"/>
    <mergeCell ref="M54:N54"/>
    <mergeCell ref="O54:P54"/>
    <mergeCell ref="Q54:R54"/>
    <mergeCell ref="B54:C54"/>
    <mergeCell ref="D54:L54"/>
    <mergeCell ref="B46:C46"/>
    <mergeCell ref="D46:L46"/>
    <mergeCell ref="M46:N46"/>
    <mergeCell ref="O46:P46"/>
    <mergeCell ref="Q46:R46"/>
    <mergeCell ref="B47:C47"/>
    <mergeCell ref="D47:L47"/>
    <mergeCell ref="M47:N47"/>
    <mergeCell ref="O47:P47"/>
    <mergeCell ref="Q47:R47"/>
    <mergeCell ref="B52:C52"/>
    <mergeCell ref="D52:L52"/>
    <mergeCell ref="M52:N52"/>
    <mergeCell ref="B55:C55"/>
    <mergeCell ref="D55:L55"/>
    <mergeCell ref="M55:N55"/>
    <mergeCell ref="O55:P55"/>
    <mergeCell ref="Q55:R55"/>
    <mergeCell ref="B58:C58"/>
    <mergeCell ref="D58:L58"/>
    <mergeCell ref="M58:N58"/>
    <mergeCell ref="O58:P58"/>
    <mergeCell ref="Q58:R58"/>
    <mergeCell ref="M66:N66"/>
    <mergeCell ref="O66:P66"/>
    <mergeCell ref="Q66:R66"/>
    <mergeCell ref="B67:C67"/>
    <mergeCell ref="D67:L67"/>
    <mergeCell ref="M67:N67"/>
    <mergeCell ref="O67:P67"/>
    <mergeCell ref="Q67:R67"/>
    <mergeCell ref="B70:C70"/>
    <mergeCell ref="D70:L70"/>
    <mergeCell ref="M70:N70"/>
    <mergeCell ref="O70:P70"/>
    <mergeCell ref="Q70:R70"/>
    <mergeCell ref="B68:R68"/>
    <mergeCell ref="B69:C69"/>
    <mergeCell ref="D69:L69"/>
    <mergeCell ref="M69:N69"/>
    <mergeCell ref="O69:P69"/>
    <mergeCell ref="Q69:R69"/>
    <mergeCell ref="B66:C66"/>
    <mergeCell ref="D66:L66"/>
    <mergeCell ref="B76:C76"/>
    <mergeCell ref="D76:L76"/>
    <mergeCell ref="M76:N76"/>
    <mergeCell ref="O76:P76"/>
    <mergeCell ref="Q76:R76"/>
    <mergeCell ref="B77:C77"/>
    <mergeCell ref="D77:L77"/>
    <mergeCell ref="M77:N77"/>
    <mergeCell ref="O77:P77"/>
    <mergeCell ref="Q77:R77"/>
  </mergeCells>
  <conditionalFormatting sqref="B25">
    <cfRule type="expression" dxfId="30" priority="10">
      <formula>$B$17="X"</formula>
    </cfRule>
  </conditionalFormatting>
  <conditionalFormatting sqref="B19:C19 B21">
    <cfRule type="expression" dxfId="29" priority="19">
      <formula>$B$16="X"</formula>
    </cfRule>
  </conditionalFormatting>
  <conditionalFormatting sqref="B27:R32">
    <cfRule type="expression" dxfId="28" priority="21">
      <formula>OR($B$16="X",AND($B$16="",$B$17=""))</formula>
    </cfRule>
  </conditionalFormatting>
  <conditionalFormatting sqref="D28:R29">
    <cfRule type="expression" dxfId="27" priority="11">
      <formula>AND($B$16="",$B$17="X",OR($B$28="",$B$28="SIM"))</formula>
    </cfRule>
  </conditionalFormatting>
  <conditionalFormatting sqref="I35:J39">
    <cfRule type="expression" dxfId="26" priority="20">
      <formula>OR(AND($B$17="X",$B$16=""),AND($B$16="X",$B$17="X"))</formula>
    </cfRule>
  </conditionalFormatting>
  <conditionalFormatting sqref="M46:N55 M57:N67 M69:N74 M76:N79">
    <cfRule type="expression" dxfId="25" priority="3">
      <formula>AND($B$11="",OR($B$12="X",$B$13="X"))</formula>
    </cfRule>
  </conditionalFormatting>
  <conditionalFormatting sqref="M47:P51 M54:P54">
    <cfRule type="expression" dxfId="24" priority="4">
      <formula>AND($B$17="X",M47&lt;&gt;0)</formula>
    </cfRule>
  </conditionalFormatting>
  <conditionalFormatting sqref="O46:P55 O57:P67 O69:P74 O76:P79">
    <cfRule type="expression" dxfId="23" priority="2">
      <formula>AND($B$12="",OR($B$11="X",$B$13="X"))</formula>
    </cfRule>
  </conditionalFormatting>
  <conditionalFormatting sqref="Q35:R39">
    <cfRule type="expression" dxfId="22" priority="18">
      <formula>OR(AND($B$16="X",$B$17=""),AND($B$16="X",$B$17="X"))</formula>
    </cfRule>
  </conditionalFormatting>
  <conditionalFormatting sqref="Q46:R55 Q57:R67 Q69:R74 Q76:R79">
    <cfRule type="expression" dxfId="21" priority="1">
      <formula>AND($B$13="",OR($B$11="X",$B$12="X"))</formula>
    </cfRule>
  </conditionalFormatting>
  <dataValidations count="3">
    <dataValidation type="list" allowBlank="1" showInputMessage="1" showErrorMessage="1" sqref="B16:B17 B11:B13 B24:B25" xr:uid="{D8A034AD-0FF5-49A3-BBE3-2C010CB52CDA}">
      <formula1>"X"</formula1>
    </dataValidation>
    <dataValidation type="list" allowBlank="1" showInputMessage="1" showErrorMessage="1" sqref="B28" xr:uid="{6475AAA8-9653-4191-85CB-9BBCEA6DE382}">
      <formula1>"SIM,NÃO"</formula1>
    </dataValidation>
    <dataValidation type="list" allowBlank="1" showInputMessage="1" showErrorMessage="1" sqref="B21" xr:uid="{9ADDDB28-CDAF-4C7C-B1FB-8D8C59A44866}">
      <formula1>"III,V"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E1826-9E86-4339-A157-067EBB66B021}">
  <sheetPr>
    <pageSetUpPr fitToPage="1"/>
  </sheetPr>
  <dimension ref="A1:AC148"/>
  <sheetViews>
    <sheetView showGridLines="0" zoomScaleNormal="100" zoomScaleSheetLayoutView="100" zoomScalePageLayoutView="70" workbookViewId="0">
      <selection sqref="A1:XFD1048576"/>
    </sheetView>
  </sheetViews>
  <sheetFormatPr defaultColWidth="7.69921875" defaultRowHeight="12.75" customHeight="1" x14ac:dyDescent="0.3"/>
  <cols>
    <col min="1" max="1" width="2.59765625" style="605" customWidth="1"/>
    <col min="2" max="5" width="7.59765625" style="605" customWidth="1"/>
    <col min="6" max="6" width="5.59765625" style="605" customWidth="1"/>
    <col min="7" max="8" width="1.59765625" style="605" customWidth="1"/>
    <col min="9" max="10" width="7.59765625" style="605" customWidth="1"/>
    <col min="11" max="11" width="1.5" style="605" customWidth="1"/>
    <col min="12" max="18" width="7.59765625" style="605" customWidth="1"/>
    <col min="19" max="19" width="2.3984375" style="605" customWidth="1"/>
    <col min="20" max="20" width="2.59765625" style="605" customWidth="1"/>
    <col min="21" max="31" width="7.59765625" style="605" customWidth="1"/>
    <col min="32" max="34" width="7.69921875" style="605" customWidth="1"/>
    <col min="35" max="35" width="2.59765625" style="605" customWidth="1"/>
    <col min="36" max="16384" width="7.69921875" style="605"/>
  </cols>
  <sheetData>
    <row r="1" spans="1:29" s="605" customFormat="1" ht="9.75" customHeight="1" thickBot="1" x14ac:dyDescent="0.35">
      <c r="A1" s="604"/>
      <c r="B1" s="604"/>
      <c r="C1" s="604"/>
      <c r="D1" s="604"/>
      <c r="E1" s="604"/>
      <c r="F1" s="604"/>
      <c r="G1" s="604"/>
      <c r="H1" s="604"/>
      <c r="I1" s="604"/>
      <c r="J1" s="604"/>
      <c r="K1" s="604"/>
      <c r="L1" s="604"/>
      <c r="M1" s="604"/>
      <c r="N1" s="604"/>
      <c r="O1" s="604"/>
      <c r="P1" s="604"/>
      <c r="Q1" s="604"/>
      <c r="R1" s="604"/>
      <c r="S1" s="604"/>
    </row>
    <row r="2" spans="1:29" s="605" customFormat="1" ht="38.1" customHeight="1" thickBot="1" x14ac:dyDescent="0.35">
      <c r="A2" s="604"/>
      <c r="B2" s="606" t="s">
        <v>188</v>
      </c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8"/>
      <c r="S2" s="604"/>
      <c r="U2" s="609" t="s">
        <v>32</v>
      </c>
      <c r="V2" s="609"/>
      <c r="W2" s="610"/>
      <c r="X2" s="610"/>
      <c r="Y2" s="610"/>
      <c r="Z2" s="610"/>
      <c r="AA2" s="610"/>
      <c r="AB2" s="610"/>
      <c r="AC2" s="610"/>
    </row>
    <row r="3" spans="1:29" s="605" customFormat="1" ht="7.5" customHeight="1" x14ac:dyDescent="0.3">
      <c r="A3" s="604"/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  <c r="O3" s="604"/>
      <c r="P3" s="604"/>
      <c r="Q3" s="604"/>
      <c r="R3" s="604"/>
      <c r="S3" s="604"/>
      <c r="U3" s="609"/>
      <c r="V3" s="609"/>
      <c r="W3" s="610"/>
      <c r="X3" s="610"/>
      <c r="Y3" s="610"/>
      <c r="Z3" s="610"/>
      <c r="AA3" s="610"/>
      <c r="AB3" s="610"/>
      <c r="AC3" s="610"/>
    </row>
    <row r="4" spans="1:29" s="613" customFormat="1" ht="30" customHeight="1" x14ac:dyDescent="0.25">
      <c r="A4" s="611"/>
      <c r="B4" s="612" t="s">
        <v>33</v>
      </c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1"/>
      <c r="U4" s="614"/>
      <c r="V4" s="614"/>
      <c r="W4" s="615"/>
      <c r="X4" s="615"/>
      <c r="Y4" s="615"/>
      <c r="Z4" s="615"/>
      <c r="AA4" s="615"/>
      <c r="AB4" s="615"/>
      <c r="AC4" s="615"/>
    </row>
    <row r="5" spans="1:29" s="605" customFormat="1" ht="6.9" customHeight="1" thickBot="1" x14ac:dyDescent="0.35">
      <c r="A5" s="604"/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W5" s="610"/>
      <c r="X5" s="610"/>
      <c r="Y5" s="610"/>
      <c r="Z5" s="610"/>
      <c r="AA5" s="610"/>
      <c r="AB5" s="610"/>
      <c r="AC5" s="610"/>
    </row>
    <row r="6" spans="1:29" s="605" customFormat="1" ht="15.75" customHeight="1" x14ac:dyDescent="0.3">
      <c r="A6" s="604"/>
      <c r="B6" s="616" t="s">
        <v>34</v>
      </c>
      <c r="C6" s="617"/>
      <c r="D6" s="617"/>
      <c r="E6" s="618"/>
      <c r="F6" s="604"/>
      <c r="G6" s="604"/>
      <c r="H6" s="604"/>
      <c r="I6" s="619" t="s">
        <v>35</v>
      </c>
      <c r="J6" s="619"/>
      <c r="K6" s="619"/>
      <c r="L6" s="604"/>
      <c r="M6" s="604"/>
      <c r="N6" s="604"/>
      <c r="O6" s="604"/>
      <c r="P6" s="604"/>
      <c r="Q6" s="604"/>
      <c r="R6" s="604"/>
      <c r="S6" s="604"/>
      <c r="U6" s="620">
        <f>IF(AND($B$11="",$B$12="",$B$13=""),1,0)</f>
        <v>0</v>
      </c>
      <c r="V6" s="621" t="s">
        <v>36</v>
      </c>
      <c r="W6" s="610"/>
      <c r="X6" s="610"/>
      <c r="Y6" s="610"/>
      <c r="Z6" s="610"/>
      <c r="AA6" s="610"/>
      <c r="AB6" s="610"/>
      <c r="AC6" s="610"/>
    </row>
    <row r="7" spans="1:29" s="605" customFormat="1" ht="14.4" x14ac:dyDescent="0.3">
      <c r="A7" s="604"/>
      <c r="B7" s="622"/>
      <c r="C7" s="623"/>
      <c r="D7" s="623"/>
      <c r="E7" s="624"/>
      <c r="F7" s="604"/>
      <c r="G7" s="604"/>
      <c r="H7" s="604"/>
      <c r="I7" s="625">
        <f>Capa!D5</f>
        <v>0</v>
      </c>
      <c r="J7" s="625"/>
      <c r="K7" s="625"/>
      <c r="L7" s="625"/>
      <c r="M7" s="625"/>
      <c r="N7" s="625"/>
      <c r="O7" s="625"/>
      <c r="P7" s="625"/>
      <c r="Q7" s="625"/>
      <c r="R7" s="625"/>
      <c r="S7" s="604"/>
      <c r="U7" s="626">
        <f>IF(AND($B$16="X",$B$17="X"),1,0)</f>
        <v>0</v>
      </c>
      <c r="V7" s="627" t="s">
        <v>37</v>
      </c>
      <c r="W7" s="610"/>
      <c r="X7" s="610"/>
      <c r="Y7" s="610"/>
      <c r="Z7" s="610"/>
      <c r="AA7" s="610"/>
      <c r="AB7" s="610"/>
      <c r="AC7" s="610"/>
    </row>
    <row r="8" spans="1:29" s="605" customFormat="1" ht="15" thickBot="1" x14ac:dyDescent="0.35">
      <c r="A8" s="604"/>
      <c r="B8" s="628"/>
      <c r="C8" s="629"/>
      <c r="D8" s="629"/>
      <c r="E8" s="630"/>
      <c r="F8" s="604"/>
      <c r="G8" s="604"/>
      <c r="H8" s="604"/>
      <c r="I8" s="625"/>
      <c r="J8" s="625"/>
      <c r="K8" s="625"/>
      <c r="L8" s="625"/>
      <c r="M8" s="625"/>
      <c r="N8" s="625"/>
      <c r="O8" s="625"/>
      <c r="P8" s="625"/>
      <c r="Q8" s="625"/>
      <c r="R8" s="625"/>
      <c r="S8" s="604"/>
      <c r="U8" s="626">
        <f>IF(AND($B$16="",$B$17=""),1,0)</f>
        <v>0</v>
      </c>
      <c r="V8" s="627" t="s">
        <v>38</v>
      </c>
      <c r="W8" s="610"/>
      <c r="X8" s="610"/>
      <c r="Y8" s="610"/>
      <c r="Z8" s="610"/>
      <c r="AA8" s="610"/>
      <c r="AB8" s="610"/>
      <c r="AC8" s="610"/>
    </row>
    <row r="9" spans="1:29" s="605" customFormat="1" ht="6.9" customHeight="1" thickBot="1" x14ac:dyDescent="0.35">
      <c r="A9" s="604"/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  <c r="O9" s="604"/>
      <c r="P9" s="604"/>
      <c r="Q9" s="604"/>
      <c r="R9" s="604"/>
      <c r="S9" s="604"/>
      <c r="U9" s="620"/>
      <c r="V9" s="631"/>
      <c r="W9" s="610"/>
      <c r="X9" s="610"/>
      <c r="Y9" s="610"/>
      <c r="Z9" s="610"/>
      <c r="AA9" s="610"/>
      <c r="AB9" s="610"/>
      <c r="AC9" s="610"/>
    </row>
    <row r="10" spans="1:29" s="605" customFormat="1" ht="20.100000000000001" customHeight="1" thickTop="1" x14ac:dyDescent="0.3">
      <c r="A10" s="604"/>
      <c r="B10" s="632" t="s">
        <v>39</v>
      </c>
      <c r="C10" s="632"/>
      <c r="D10" s="632"/>
      <c r="E10" s="632"/>
      <c r="F10" s="632"/>
      <c r="G10" s="632"/>
      <c r="H10" s="632"/>
      <c r="I10" s="632"/>
      <c r="J10" s="632"/>
      <c r="K10" s="632"/>
      <c r="L10" s="632"/>
      <c r="M10" s="632"/>
      <c r="N10" s="632"/>
      <c r="O10" s="632"/>
      <c r="P10" s="632"/>
      <c r="Q10" s="632"/>
      <c r="R10" s="632"/>
      <c r="S10" s="604"/>
      <c r="U10" s="626">
        <f>IF(B17="X",IF(B19&lt;&gt;"",0,1),0)</f>
        <v>0</v>
      </c>
      <c r="V10" s="627" t="s">
        <v>40</v>
      </c>
      <c r="X10" s="610"/>
      <c r="Y10" s="610"/>
      <c r="Z10" s="610"/>
      <c r="AA10" s="610"/>
      <c r="AB10" s="610"/>
      <c r="AC10" s="610"/>
    </row>
    <row r="11" spans="1:29" s="605" customFormat="1" ht="22.5" customHeight="1" x14ac:dyDescent="0.3">
      <c r="A11" s="604"/>
      <c r="B11" s="633" t="s">
        <v>41</v>
      </c>
      <c r="C11" s="634" t="s">
        <v>42</v>
      </c>
      <c r="D11" s="635"/>
      <c r="E11" s="636"/>
      <c r="F11" s="635"/>
      <c r="G11" s="635"/>
      <c r="H11" s="635"/>
      <c r="I11" s="637"/>
      <c r="J11" s="637"/>
      <c r="K11" s="637"/>
      <c r="L11" s="637"/>
      <c r="M11" s="637"/>
      <c r="N11" s="637"/>
      <c r="O11" s="637"/>
      <c r="P11" s="637"/>
      <c r="Q11" s="637"/>
      <c r="R11" s="637"/>
      <c r="S11" s="604"/>
      <c r="U11" s="620">
        <f>IF(AND(B16="X",OR(I34="",I35="",I36="")),1,0)</f>
        <v>0</v>
      </c>
      <c r="V11" s="621" t="s">
        <v>47</v>
      </c>
      <c r="W11" s="610"/>
      <c r="X11" s="610"/>
      <c r="Y11" s="610"/>
      <c r="Z11" s="610"/>
      <c r="AA11" s="610"/>
      <c r="AB11" s="610"/>
      <c r="AC11" s="610"/>
    </row>
    <row r="12" spans="1:29" s="605" customFormat="1" ht="22.5" customHeight="1" x14ac:dyDescent="0.3">
      <c r="A12" s="604"/>
      <c r="B12" s="633" t="s">
        <v>41</v>
      </c>
      <c r="C12" s="634" t="s">
        <v>44</v>
      </c>
      <c r="D12" s="636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  <c r="P12" s="636"/>
      <c r="Q12" s="636"/>
      <c r="R12" s="636"/>
      <c r="S12" s="604"/>
      <c r="U12" s="626">
        <f>IF(AND($B$23="X",$B$22="X"),1,0)</f>
        <v>0</v>
      </c>
      <c r="V12" s="638" t="s">
        <v>48</v>
      </c>
      <c r="W12" s="610"/>
      <c r="X12" s="610"/>
      <c r="Y12" s="610"/>
      <c r="Z12" s="610"/>
      <c r="AA12" s="610"/>
      <c r="AB12" s="610"/>
      <c r="AC12" s="610"/>
    </row>
    <row r="13" spans="1:29" s="605" customFormat="1" ht="22.5" customHeight="1" x14ac:dyDescent="0.3">
      <c r="A13" s="604"/>
      <c r="B13" s="633" t="s">
        <v>41</v>
      </c>
      <c r="C13" s="634" t="s">
        <v>46</v>
      </c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04"/>
      <c r="U13" s="626">
        <f>IF(AND($B$23="",$B$22=""),1,0)</f>
        <v>0</v>
      </c>
      <c r="V13" s="638" t="s">
        <v>50</v>
      </c>
      <c r="W13" s="610"/>
      <c r="X13" s="610"/>
      <c r="Y13" s="610"/>
      <c r="Z13" s="610"/>
      <c r="AA13" s="610"/>
      <c r="AB13" s="610"/>
      <c r="AC13" s="610"/>
    </row>
    <row r="14" spans="1:29" s="605" customFormat="1" ht="6.9" customHeight="1" thickBot="1" x14ac:dyDescent="0.35">
      <c r="A14" s="604"/>
      <c r="B14" s="639"/>
      <c r="C14" s="639"/>
      <c r="D14" s="639"/>
      <c r="E14" s="639"/>
      <c r="F14" s="639"/>
      <c r="G14" s="639"/>
      <c r="H14" s="639"/>
      <c r="I14" s="639"/>
      <c r="J14" s="639"/>
      <c r="K14" s="639"/>
      <c r="L14" s="639"/>
      <c r="M14" s="639"/>
      <c r="N14" s="639"/>
      <c r="O14" s="639"/>
      <c r="P14" s="639"/>
      <c r="Q14" s="639"/>
      <c r="R14" s="639"/>
      <c r="S14" s="604"/>
      <c r="U14" s="640"/>
      <c r="V14" s="641"/>
      <c r="W14" s="610"/>
      <c r="X14" s="610"/>
      <c r="Y14" s="610"/>
      <c r="Z14" s="610"/>
      <c r="AA14" s="610"/>
      <c r="AB14" s="610"/>
      <c r="AC14" s="610"/>
    </row>
    <row r="15" spans="1:29" s="605" customFormat="1" ht="20.100000000000001" customHeight="1" thickTop="1" thickBot="1" x14ac:dyDescent="0.35">
      <c r="A15" s="604"/>
      <c r="B15" s="642" t="s">
        <v>49</v>
      </c>
      <c r="C15" s="642"/>
      <c r="D15" s="642"/>
      <c r="E15" s="642"/>
      <c r="F15" s="642"/>
      <c r="G15" s="642"/>
      <c r="H15" s="642"/>
      <c r="I15" s="642"/>
      <c r="J15" s="642"/>
      <c r="K15" s="642"/>
      <c r="L15" s="642"/>
      <c r="M15" s="642"/>
      <c r="N15" s="643"/>
      <c r="O15" s="643"/>
      <c r="P15" s="643"/>
      <c r="Q15" s="643"/>
      <c r="R15" s="643"/>
      <c r="S15" s="604"/>
      <c r="U15" s="620">
        <f>IF(B17="X",IF(B26&lt;&gt;"",0,1),0)</f>
        <v>0</v>
      </c>
      <c r="V15" s="621" t="s">
        <v>53</v>
      </c>
      <c r="W15" s="610"/>
      <c r="X15" s="610"/>
      <c r="Y15" s="610"/>
      <c r="Z15" s="610"/>
      <c r="AA15" s="610"/>
      <c r="AB15" s="610"/>
      <c r="AC15" s="610"/>
    </row>
    <row r="16" spans="1:29" s="605" customFormat="1" ht="20.25" customHeight="1" thickTop="1" x14ac:dyDescent="0.3">
      <c r="A16" s="604"/>
      <c r="B16" s="633"/>
      <c r="C16" s="634" t="s">
        <v>51</v>
      </c>
      <c r="D16" s="635"/>
      <c r="E16" s="636"/>
      <c r="F16" s="635"/>
      <c r="G16" s="635"/>
      <c r="H16" s="635"/>
      <c r="I16" s="644" t="s">
        <v>189</v>
      </c>
      <c r="J16" s="645"/>
      <c r="K16" s="645"/>
      <c r="L16" s="645"/>
      <c r="M16" s="645"/>
      <c r="N16" s="645"/>
      <c r="O16" s="645"/>
      <c r="P16" s="645"/>
      <c r="Q16" s="645"/>
      <c r="R16" s="646"/>
      <c r="S16" s="604"/>
      <c r="U16" s="620">
        <f>IF(AND(B26="NÃO",OR(D27="",E27="",F27="")),1,0)</f>
        <v>0</v>
      </c>
      <c r="V16" s="621" t="s">
        <v>55</v>
      </c>
      <c r="W16" s="610"/>
      <c r="X16" s="610"/>
      <c r="Y16" s="610"/>
      <c r="Z16" s="610"/>
      <c r="AA16" s="610"/>
      <c r="AB16" s="610"/>
      <c r="AC16" s="610"/>
    </row>
    <row r="17" spans="1:29" s="605" customFormat="1" ht="21.75" customHeight="1" x14ac:dyDescent="0.3">
      <c r="A17" s="604"/>
      <c r="B17" s="633" t="s">
        <v>41</v>
      </c>
      <c r="C17" s="634" t="s">
        <v>54</v>
      </c>
      <c r="D17" s="636"/>
      <c r="E17" s="636"/>
      <c r="F17" s="636"/>
      <c r="G17" s="636"/>
      <c r="H17" s="636"/>
      <c r="I17" s="647"/>
      <c r="J17" s="648"/>
      <c r="K17" s="648"/>
      <c r="L17" s="648"/>
      <c r="M17" s="648"/>
      <c r="N17" s="648"/>
      <c r="O17" s="648"/>
      <c r="P17" s="648"/>
      <c r="Q17" s="648"/>
      <c r="R17" s="649"/>
      <c r="S17" s="604"/>
      <c r="U17" s="620">
        <f>IF(AND(B11="X",OR(M44="",M45="",M46="",M47="",M48="",M49="",M50="",M51="",M52="",M55="",M56="",M57="",M58="",M59="",M60="",M61="",M62="",M63="",M64="",M67="",M68="",M69="",M70="",M71="")),1,0)</f>
        <v>0</v>
      </c>
      <c r="V17" s="650" t="s">
        <v>57</v>
      </c>
      <c r="W17" s="610"/>
      <c r="X17" s="610"/>
      <c r="Y17" s="610"/>
      <c r="Z17" s="610"/>
      <c r="AA17" s="610"/>
      <c r="AB17" s="610"/>
      <c r="AC17" s="610"/>
    </row>
    <row r="18" spans="1:29" s="605" customFormat="1" ht="6.9" customHeight="1" x14ac:dyDescent="0.3">
      <c r="A18" s="604"/>
      <c r="B18" s="634"/>
      <c r="C18" s="636"/>
      <c r="D18" s="636"/>
      <c r="E18" s="636"/>
      <c r="F18" s="609"/>
      <c r="G18" s="609"/>
      <c r="H18" s="609"/>
      <c r="I18" s="647"/>
      <c r="J18" s="648"/>
      <c r="K18" s="648"/>
      <c r="L18" s="648"/>
      <c r="M18" s="648"/>
      <c r="N18" s="648"/>
      <c r="O18" s="648"/>
      <c r="P18" s="648"/>
      <c r="Q18" s="648"/>
      <c r="R18" s="649"/>
      <c r="S18" s="604"/>
      <c r="U18" s="609"/>
      <c r="V18" s="609"/>
      <c r="W18" s="610"/>
      <c r="X18" s="610"/>
      <c r="Y18" s="610"/>
      <c r="Z18" s="610"/>
      <c r="AA18" s="610"/>
      <c r="AB18" s="610"/>
      <c r="AC18" s="610"/>
    </row>
    <row r="19" spans="1:29" s="605" customFormat="1" ht="23.25" customHeight="1" thickBot="1" x14ac:dyDescent="0.35">
      <c r="A19" s="604"/>
      <c r="B19" s="651">
        <v>4000000</v>
      </c>
      <c r="C19" s="652"/>
      <c r="D19" s="653" t="s">
        <v>56</v>
      </c>
      <c r="E19" s="654"/>
      <c r="F19" s="654"/>
      <c r="G19" s="655"/>
      <c r="H19" s="655"/>
      <c r="I19" s="656"/>
      <c r="J19" s="657"/>
      <c r="K19" s="657"/>
      <c r="L19" s="657"/>
      <c r="M19" s="657"/>
      <c r="N19" s="657"/>
      <c r="O19" s="657"/>
      <c r="P19" s="657"/>
      <c r="Q19" s="657"/>
      <c r="R19" s="658"/>
      <c r="S19" s="604"/>
      <c r="U19" s="626">
        <f>IF(AND(B12="X",OR(O44="",O45="",O46="",O47="",O48="",O49="",O50="",O51="",O52="",O57="",O58="",O59="",O60="",O62="",O63="",O64="",O67="",O68="",O69="",O70="",O71="")),1,0)</f>
        <v>0</v>
      </c>
      <c r="V19" s="650" t="s">
        <v>60</v>
      </c>
      <c r="W19" s="610"/>
      <c r="X19" s="610"/>
      <c r="Y19" s="610"/>
      <c r="Z19" s="610"/>
      <c r="AA19" s="610"/>
      <c r="AB19" s="610"/>
      <c r="AC19" s="610"/>
    </row>
    <row r="20" spans="1:29" s="605" customFormat="1" ht="6.9" customHeight="1" thickTop="1" thickBot="1" x14ac:dyDescent="0.35">
      <c r="A20" s="604"/>
      <c r="B20" s="639"/>
      <c r="C20" s="639"/>
      <c r="D20" s="639"/>
      <c r="E20" s="639"/>
      <c r="F20" s="639"/>
      <c r="G20" s="639"/>
      <c r="H20" s="639"/>
      <c r="I20" s="639"/>
      <c r="J20" s="639"/>
      <c r="K20" s="639"/>
      <c r="L20" s="639"/>
      <c r="M20" s="639"/>
      <c r="N20" s="639"/>
      <c r="O20" s="639"/>
      <c r="P20" s="639"/>
      <c r="Q20" s="639"/>
      <c r="R20" s="639"/>
      <c r="S20" s="604"/>
      <c r="U20" s="626"/>
      <c r="V20" s="627"/>
      <c r="W20" s="610"/>
      <c r="X20" s="610"/>
      <c r="Y20" s="610"/>
      <c r="Z20" s="610"/>
      <c r="AA20" s="610"/>
      <c r="AB20" s="610"/>
      <c r="AC20" s="610"/>
    </row>
    <row r="21" spans="1:29" s="605" customFormat="1" ht="20.100000000000001" customHeight="1" thickTop="1" thickBot="1" x14ac:dyDescent="0.35">
      <c r="A21" s="604"/>
      <c r="B21" s="632" t="s">
        <v>61</v>
      </c>
      <c r="C21" s="632"/>
      <c r="D21" s="632"/>
      <c r="E21" s="632"/>
      <c r="F21" s="632"/>
      <c r="G21" s="632"/>
      <c r="H21" s="632"/>
      <c r="I21" s="632"/>
      <c r="J21" s="632"/>
      <c r="K21" s="632"/>
      <c r="L21" s="632"/>
      <c r="M21" s="632"/>
      <c r="N21" s="632"/>
      <c r="O21" s="632"/>
      <c r="P21" s="632"/>
      <c r="Q21" s="632"/>
      <c r="R21" s="632"/>
      <c r="S21" s="604"/>
      <c r="U21" s="626">
        <f>IF($I$84="",1,0)</f>
        <v>0</v>
      </c>
      <c r="V21" s="659" t="s">
        <v>62</v>
      </c>
      <c r="W21" s="610"/>
      <c r="X21" s="610"/>
      <c r="Y21" s="610"/>
      <c r="Z21" s="610"/>
      <c r="AA21" s="610"/>
      <c r="AB21" s="610"/>
      <c r="AC21" s="610"/>
    </row>
    <row r="22" spans="1:29" s="605" customFormat="1" ht="22.5" customHeight="1" thickTop="1" x14ac:dyDescent="0.3">
      <c r="A22" s="604"/>
      <c r="B22" s="633"/>
      <c r="C22" s="634" t="s">
        <v>63</v>
      </c>
      <c r="D22" s="636"/>
      <c r="E22" s="636"/>
      <c r="F22" s="636"/>
      <c r="G22" s="636"/>
      <c r="H22" s="636"/>
      <c r="I22" s="660" t="s">
        <v>64</v>
      </c>
      <c r="J22" s="661"/>
      <c r="K22" s="661"/>
      <c r="L22" s="661"/>
      <c r="M22" s="661"/>
      <c r="N22" s="661"/>
      <c r="O22" s="661"/>
      <c r="P22" s="661"/>
      <c r="Q22" s="661"/>
      <c r="R22" s="662"/>
      <c r="S22" s="604"/>
      <c r="U22" s="626">
        <f>IF($K$84="",1,0)</f>
        <v>0</v>
      </c>
      <c r="V22" s="663" t="s">
        <v>65</v>
      </c>
      <c r="W22" s="610"/>
      <c r="X22" s="610"/>
      <c r="Y22" s="610"/>
      <c r="Z22" s="610"/>
      <c r="AA22" s="610"/>
      <c r="AB22" s="610"/>
      <c r="AC22" s="610"/>
    </row>
    <row r="23" spans="1:29" s="605" customFormat="1" ht="22.5" customHeight="1" thickBot="1" x14ac:dyDescent="0.35">
      <c r="A23" s="604"/>
      <c r="B23" s="633" t="s">
        <v>41</v>
      </c>
      <c r="C23" s="634" t="s">
        <v>66</v>
      </c>
      <c r="D23" s="635"/>
      <c r="E23" s="636"/>
      <c r="F23" s="635"/>
      <c r="G23" s="635"/>
      <c r="H23" s="635"/>
      <c r="I23" s="664"/>
      <c r="J23" s="665"/>
      <c r="K23" s="665"/>
      <c r="L23" s="665"/>
      <c r="M23" s="665"/>
      <c r="N23" s="665"/>
      <c r="O23" s="665"/>
      <c r="P23" s="665"/>
      <c r="Q23" s="665"/>
      <c r="R23" s="666"/>
      <c r="S23" s="604"/>
      <c r="W23" s="610"/>
      <c r="X23" s="610"/>
      <c r="Y23" s="610"/>
      <c r="Z23" s="610"/>
      <c r="AA23" s="610"/>
      <c r="AB23" s="610"/>
      <c r="AC23" s="610"/>
    </row>
    <row r="24" spans="1:29" s="605" customFormat="1" ht="6.9" customHeight="1" thickTop="1" thickBot="1" x14ac:dyDescent="0.35">
      <c r="A24" s="604"/>
      <c r="B24" s="639"/>
      <c r="C24" s="639"/>
      <c r="D24" s="639"/>
      <c r="E24" s="639"/>
      <c r="F24" s="639"/>
      <c r="G24" s="639"/>
      <c r="H24" s="639"/>
      <c r="I24" s="639"/>
      <c r="J24" s="639"/>
      <c r="K24" s="639"/>
      <c r="L24" s="639"/>
      <c r="M24" s="639"/>
      <c r="N24" s="639"/>
      <c r="O24" s="639"/>
      <c r="P24" s="639"/>
      <c r="Q24" s="639"/>
      <c r="R24" s="639"/>
      <c r="S24" s="604"/>
      <c r="U24" s="610"/>
      <c r="V24" s="610"/>
      <c r="W24" s="610"/>
      <c r="X24" s="610"/>
      <c r="Y24" s="610"/>
      <c r="Z24" s="610"/>
      <c r="AA24" s="610"/>
      <c r="AB24" s="610"/>
      <c r="AC24" s="610"/>
    </row>
    <row r="25" spans="1:29" s="605" customFormat="1" ht="20.100000000000001" customHeight="1" thickTop="1" thickBot="1" x14ac:dyDescent="0.35">
      <c r="A25" s="604"/>
      <c r="B25" s="632" t="s">
        <v>67</v>
      </c>
      <c r="C25" s="632"/>
      <c r="D25" s="632"/>
      <c r="E25" s="632"/>
      <c r="F25" s="632"/>
      <c r="G25" s="632"/>
      <c r="H25" s="632"/>
      <c r="I25" s="632"/>
      <c r="J25" s="632"/>
      <c r="K25" s="632"/>
      <c r="L25" s="632"/>
      <c r="M25" s="632"/>
      <c r="N25" s="632"/>
      <c r="O25" s="632"/>
      <c r="P25" s="632"/>
      <c r="Q25" s="632"/>
      <c r="R25" s="632"/>
      <c r="S25" s="604"/>
      <c r="U25" s="626" t="str">
        <f>IF(SUM(U6:U23)&gt;=1,"NOK","OK")</f>
        <v>OK</v>
      </c>
      <c r="V25" s="627" t="s">
        <v>74</v>
      </c>
      <c r="W25" s="610"/>
      <c r="X25" s="610"/>
      <c r="Y25" s="610"/>
      <c r="Z25" s="610"/>
      <c r="AA25" s="610"/>
      <c r="AB25" s="610"/>
      <c r="AC25" s="610"/>
    </row>
    <row r="26" spans="1:29" s="605" customFormat="1" ht="22.5" customHeight="1" thickTop="1" x14ac:dyDescent="0.3">
      <c r="A26" s="604"/>
      <c r="B26" s="633" t="s">
        <v>68</v>
      </c>
      <c r="C26" s="634"/>
      <c r="D26" s="667" t="s">
        <v>69</v>
      </c>
      <c r="E26" s="668" t="s">
        <v>70</v>
      </c>
      <c r="F26" s="669" t="s">
        <v>71</v>
      </c>
      <c r="G26" s="669"/>
      <c r="H26" s="670"/>
      <c r="I26" s="671" t="s">
        <v>72</v>
      </c>
      <c r="J26" s="672"/>
      <c r="K26" s="672"/>
      <c r="L26" s="672"/>
      <c r="M26" s="672"/>
      <c r="N26" s="672"/>
      <c r="O26" s="672"/>
      <c r="P26" s="672"/>
      <c r="Q26" s="672"/>
      <c r="R26" s="673"/>
      <c r="S26" s="604"/>
      <c r="U26" s="610"/>
      <c r="V26" s="610"/>
      <c r="W26" s="610"/>
      <c r="X26" s="610"/>
      <c r="Y26" s="610"/>
      <c r="Z26" s="610"/>
      <c r="AA26" s="610"/>
      <c r="AB26" s="610"/>
      <c r="AC26" s="610"/>
    </row>
    <row r="27" spans="1:29" s="605" customFormat="1" ht="22.5" customHeight="1" thickBot="1" x14ac:dyDescent="0.35">
      <c r="A27" s="604"/>
      <c r="C27" s="634"/>
      <c r="D27" s="674"/>
      <c r="E27" s="675"/>
      <c r="F27" s="676"/>
      <c r="G27" s="676"/>
      <c r="H27" s="677"/>
      <c r="I27" s="678"/>
      <c r="J27" s="679"/>
      <c r="K27" s="679"/>
      <c r="L27" s="679"/>
      <c r="M27" s="679"/>
      <c r="N27" s="679"/>
      <c r="O27" s="679"/>
      <c r="P27" s="679"/>
      <c r="Q27" s="679"/>
      <c r="R27" s="680"/>
      <c r="S27" s="604"/>
      <c r="U27" s="610"/>
      <c r="V27" s="610"/>
      <c r="W27" s="610"/>
      <c r="X27" s="610"/>
      <c r="Y27" s="610"/>
      <c r="Z27" s="610"/>
      <c r="AA27" s="610"/>
      <c r="AB27" s="610"/>
      <c r="AC27" s="610"/>
    </row>
    <row r="28" spans="1:29" s="605" customFormat="1" ht="9.9" customHeight="1" thickTop="1" thickBot="1" x14ac:dyDescent="0.35">
      <c r="A28" s="604"/>
      <c r="B28" s="681"/>
      <c r="C28" s="681"/>
      <c r="D28" s="681"/>
      <c r="E28" s="681"/>
      <c r="F28" s="681"/>
      <c r="G28" s="681"/>
      <c r="H28" s="681"/>
      <c r="I28" s="681"/>
      <c r="J28" s="681"/>
      <c r="K28" s="681"/>
      <c r="L28" s="681"/>
      <c r="M28" s="681"/>
      <c r="N28" s="681"/>
      <c r="O28" s="681"/>
      <c r="P28" s="681"/>
      <c r="Q28" s="681"/>
      <c r="R28" s="681"/>
      <c r="S28" s="604"/>
      <c r="U28" s="610"/>
      <c r="V28" s="610"/>
      <c r="W28" s="610"/>
      <c r="X28" s="610"/>
      <c r="Y28" s="610"/>
      <c r="Z28" s="610"/>
      <c r="AA28" s="610"/>
      <c r="AB28" s="610"/>
      <c r="AC28" s="610"/>
    </row>
    <row r="29" spans="1:29" s="605" customFormat="1" ht="20.100000000000001" customHeight="1" thickTop="1" x14ac:dyDescent="0.3">
      <c r="A29" s="604"/>
      <c r="B29" s="632" t="s">
        <v>73</v>
      </c>
      <c r="C29" s="632"/>
      <c r="D29" s="632"/>
      <c r="E29" s="632"/>
      <c r="F29" s="632"/>
      <c r="G29" s="632"/>
      <c r="H29" s="632"/>
      <c r="I29" s="632"/>
      <c r="J29" s="632"/>
      <c r="K29" s="632"/>
      <c r="L29" s="632"/>
      <c r="M29" s="632"/>
      <c r="N29" s="632"/>
      <c r="O29" s="632"/>
      <c r="P29" s="632"/>
      <c r="Q29" s="632"/>
      <c r="R29" s="632"/>
      <c r="S29" s="604"/>
      <c r="U29" s="626"/>
      <c r="V29" s="627"/>
      <c r="W29" s="610"/>
      <c r="X29" s="610"/>
      <c r="Y29" s="610"/>
      <c r="Z29" s="610"/>
      <c r="AA29" s="610"/>
      <c r="AB29" s="610"/>
      <c r="AC29" s="610"/>
    </row>
    <row r="30" spans="1:29" s="605" customFormat="1" ht="3.9" customHeight="1" thickBot="1" x14ac:dyDescent="0.35">
      <c r="A30" s="604"/>
      <c r="B30" s="682"/>
      <c r="C30" s="682"/>
      <c r="D30" s="682"/>
      <c r="E30" s="682"/>
      <c r="F30" s="682"/>
      <c r="G30" s="682"/>
      <c r="H30" s="682"/>
      <c r="I30" s="682"/>
      <c r="J30" s="682"/>
      <c r="K30" s="682"/>
      <c r="L30" s="682"/>
      <c r="M30" s="682"/>
      <c r="N30" s="682"/>
      <c r="O30" s="682"/>
      <c r="P30" s="682"/>
      <c r="Q30" s="682"/>
      <c r="R30" s="682"/>
      <c r="S30" s="604"/>
      <c r="U30" s="626"/>
      <c r="V30" s="627"/>
      <c r="W30" s="610"/>
      <c r="X30" s="610"/>
      <c r="Y30" s="610"/>
      <c r="Z30" s="610"/>
      <c r="AA30" s="610"/>
      <c r="AB30" s="610"/>
      <c r="AC30" s="610"/>
    </row>
    <row r="31" spans="1:29" s="605" customFormat="1" ht="39.9" customHeight="1" thickBot="1" x14ac:dyDescent="0.35">
      <c r="A31" s="604"/>
      <c r="B31" s="683" t="s">
        <v>75</v>
      </c>
      <c r="C31" s="684"/>
      <c r="D31" s="684"/>
      <c r="E31" s="684"/>
      <c r="F31" s="684"/>
      <c r="G31" s="684"/>
      <c r="H31" s="684"/>
      <c r="I31" s="684"/>
      <c r="J31" s="685"/>
      <c r="K31" s="686"/>
      <c r="L31" s="683" t="s">
        <v>76</v>
      </c>
      <c r="M31" s="684"/>
      <c r="N31" s="684"/>
      <c r="O31" s="684"/>
      <c r="P31" s="684"/>
      <c r="Q31" s="684"/>
      <c r="R31" s="685"/>
      <c r="S31" s="604"/>
      <c r="U31" s="687"/>
      <c r="W31" s="610"/>
      <c r="X31" s="610"/>
      <c r="Y31" s="610"/>
      <c r="Z31" s="610"/>
      <c r="AA31" s="610"/>
      <c r="AB31" s="610"/>
      <c r="AC31" s="610"/>
    </row>
    <row r="32" spans="1:29" s="605" customFormat="1" ht="6" customHeight="1" thickBot="1" x14ac:dyDescent="0.35">
      <c r="A32" s="604"/>
      <c r="B32" s="604"/>
      <c r="C32" s="604"/>
      <c r="D32" s="604"/>
      <c r="E32" s="604"/>
      <c r="F32" s="604"/>
      <c r="G32" s="604"/>
      <c r="H32" s="604"/>
      <c r="I32" s="604"/>
      <c r="J32" s="604"/>
      <c r="K32" s="604"/>
      <c r="L32" s="604"/>
      <c r="M32" s="604"/>
      <c r="N32" s="604"/>
      <c r="O32" s="604"/>
      <c r="P32" s="604"/>
      <c r="Q32" s="604"/>
      <c r="R32" s="604"/>
      <c r="S32" s="604"/>
      <c r="U32" s="610"/>
      <c r="V32" s="610"/>
      <c r="W32" s="610"/>
      <c r="X32" s="610"/>
      <c r="Y32" s="610"/>
      <c r="Z32" s="610"/>
      <c r="AA32" s="610"/>
      <c r="AB32" s="610"/>
      <c r="AC32" s="610"/>
    </row>
    <row r="33" spans="1:29" s="605" customFormat="1" ht="27" customHeight="1" x14ac:dyDescent="0.3">
      <c r="A33" s="604"/>
      <c r="B33" s="688" t="s">
        <v>77</v>
      </c>
      <c r="C33" s="689"/>
      <c r="D33" s="689"/>
      <c r="E33" s="689"/>
      <c r="F33" s="689"/>
      <c r="G33" s="689"/>
      <c r="H33" s="690"/>
      <c r="I33" s="691">
        <f>SUM(I34:J36)</f>
        <v>0.15</v>
      </c>
      <c r="J33" s="692"/>
      <c r="K33" s="693"/>
      <c r="L33" s="694" t="s">
        <v>77</v>
      </c>
      <c r="M33" s="695"/>
      <c r="N33" s="695"/>
      <c r="O33" s="695"/>
      <c r="P33" s="695"/>
      <c r="Q33" s="691">
        <f>SUM(Q34:R36)</f>
        <v>0</v>
      </c>
      <c r="R33" s="692"/>
      <c r="S33" s="604"/>
      <c r="U33" s="687"/>
      <c r="V33" s="610"/>
      <c r="W33" s="610"/>
      <c r="X33" s="610"/>
      <c r="Y33" s="610"/>
      <c r="Z33" s="610"/>
      <c r="AA33" s="610"/>
      <c r="AB33" s="610"/>
      <c r="AC33" s="610"/>
    </row>
    <row r="34" spans="1:29" s="605" customFormat="1" ht="27" customHeight="1" x14ac:dyDescent="0.3">
      <c r="A34" s="604"/>
      <c r="B34" s="696" t="s">
        <v>78</v>
      </c>
      <c r="C34" s="697"/>
      <c r="D34" s="697"/>
      <c r="E34" s="697"/>
      <c r="F34" s="697"/>
      <c r="G34" s="697"/>
      <c r="H34" s="698"/>
      <c r="I34" s="699">
        <v>0.04</v>
      </c>
      <c r="J34" s="700"/>
      <c r="K34" s="701"/>
      <c r="L34" s="702" t="s">
        <v>79</v>
      </c>
      <c r="M34" s="703"/>
      <c r="N34" s="703"/>
      <c r="O34" s="703"/>
      <c r="P34" s="704"/>
      <c r="Q34" s="705" t="str">
        <f>IF(OR(B26="SIM",B26=""),IF(B17="X",'Aux Simples Nacional III e V'!V31,""),$D$27)</f>
        <v>ERRO PREENCH.</v>
      </c>
      <c r="R34" s="706"/>
      <c r="S34" s="604"/>
      <c r="U34" s="610"/>
      <c r="V34" s="610"/>
      <c r="W34" s="610"/>
      <c r="X34" s="610"/>
      <c r="Y34" s="610"/>
      <c r="Z34" s="610"/>
      <c r="AA34" s="610"/>
      <c r="AB34" s="610"/>
      <c r="AC34" s="610"/>
    </row>
    <row r="35" spans="1:29" s="605" customFormat="1" ht="27" customHeight="1" x14ac:dyDescent="0.3">
      <c r="A35" s="604"/>
      <c r="B35" s="696" t="s">
        <v>80</v>
      </c>
      <c r="C35" s="697"/>
      <c r="D35" s="697"/>
      <c r="E35" s="697"/>
      <c r="F35" s="697"/>
      <c r="G35" s="697"/>
      <c r="H35" s="698"/>
      <c r="I35" s="699">
        <v>0.05</v>
      </c>
      <c r="J35" s="700"/>
      <c r="K35" s="701"/>
      <c r="L35" s="702" t="s">
        <v>81</v>
      </c>
      <c r="M35" s="703"/>
      <c r="N35" s="703"/>
      <c r="O35" s="703"/>
      <c r="P35" s="704"/>
      <c r="Q35" s="705" t="str">
        <f>IF(OR(B26="SIM",B26=""),IF(B17="X",'Aux Simples Nacional III e V'!V30,""),$E$27)</f>
        <v>ERRO PREENCH.</v>
      </c>
      <c r="R35" s="706"/>
      <c r="S35" s="604"/>
      <c r="U35" s="610"/>
      <c r="V35" s="610"/>
      <c r="W35" s="610"/>
      <c r="X35" s="610"/>
      <c r="Y35" s="610"/>
      <c r="Z35" s="610"/>
      <c r="AA35" s="610"/>
      <c r="AB35" s="610"/>
      <c r="AC35" s="610"/>
    </row>
    <row r="36" spans="1:29" s="605" customFormat="1" ht="27" customHeight="1" x14ac:dyDescent="0.3">
      <c r="A36" s="604"/>
      <c r="B36" s="707" t="s">
        <v>82</v>
      </c>
      <c r="C36" s="708"/>
      <c r="D36" s="708"/>
      <c r="E36" s="708"/>
      <c r="F36" s="708"/>
      <c r="G36" s="708"/>
      <c r="H36" s="709"/>
      <c r="I36" s="699">
        <v>0.06</v>
      </c>
      <c r="J36" s="700"/>
      <c r="K36" s="701"/>
      <c r="L36" s="710" t="s">
        <v>83</v>
      </c>
      <c r="M36" s="711"/>
      <c r="N36" s="711"/>
      <c r="O36" s="711"/>
      <c r="P36" s="712"/>
      <c r="Q36" s="705" t="str">
        <f>IF(OR(B26="SIM",B26=""),IF(B17="X",'Aux Simples Nacional III e V'!V32,""),$F$27)</f>
        <v>ERRO PREENCH.</v>
      </c>
      <c r="R36" s="706"/>
      <c r="S36" s="604"/>
      <c r="U36" s="610"/>
      <c r="V36" s="610"/>
      <c r="W36" s="610"/>
      <c r="X36" s="610"/>
      <c r="Y36" s="610"/>
      <c r="Z36" s="610"/>
      <c r="AA36" s="610"/>
      <c r="AB36" s="610"/>
      <c r="AC36" s="610"/>
    </row>
    <row r="37" spans="1:29" s="605" customFormat="1" ht="27" customHeight="1" thickBot="1" x14ac:dyDescent="0.35">
      <c r="A37" s="604"/>
      <c r="B37" s="713" t="s">
        <v>84</v>
      </c>
      <c r="C37" s="714"/>
      <c r="D37" s="714"/>
      <c r="E37" s="714"/>
      <c r="F37" s="714"/>
      <c r="G37" s="714"/>
      <c r="H37" s="715"/>
      <c r="I37" s="716">
        <f>(1/(1-I33)-1)</f>
        <v>0.17647058823529416</v>
      </c>
      <c r="J37" s="717"/>
      <c r="K37" s="604"/>
      <c r="L37" s="718" t="s">
        <v>84</v>
      </c>
      <c r="M37" s="719"/>
      <c r="N37" s="719"/>
      <c r="O37" s="719"/>
      <c r="P37" s="719"/>
      <c r="Q37" s="716">
        <f>(1/(1-Q33)-1)</f>
        <v>0</v>
      </c>
      <c r="R37" s="717"/>
      <c r="S37" s="604"/>
      <c r="U37" s="610"/>
      <c r="V37" s="610"/>
      <c r="W37" s="610"/>
      <c r="X37" s="610"/>
      <c r="Y37" s="610"/>
      <c r="Z37" s="610"/>
      <c r="AA37" s="610"/>
      <c r="AB37" s="610"/>
      <c r="AC37" s="610"/>
    </row>
    <row r="38" spans="1:29" s="605" customFormat="1" ht="9.9" customHeight="1" thickBot="1" x14ac:dyDescent="0.35">
      <c r="A38" s="604"/>
      <c r="B38" s="604"/>
      <c r="C38" s="604"/>
      <c r="D38" s="604"/>
      <c r="E38" s="604"/>
      <c r="F38" s="604"/>
      <c r="G38" s="604"/>
      <c r="H38" s="604"/>
      <c r="I38" s="604"/>
      <c r="J38" s="604"/>
      <c r="K38" s="604"/>
      <c r="L38" s="604"/>
      <c r="M38" s="604"/>
      <c r="N38" s="604"/>
      <c r="O38" s="604"/>
      <c r="P38" s="604"/>
      <c r="Q38" s="604"/>
      <c r="R38" s="604"/>
      <c r="S38" s="604"/>
      <c r="U38" s="610"/>
      <c r="V38" s="610"/>
      <c r="W38" s="610"/>
      <c r="X38" s="610"/>
      <c r="Y38" s="610"/>
      <c r="Z38" s="610"/>
      <c r="AA38" s="610"/>
      <c r="AB38" s="610"/>
      <c r="AC38" s="610"/>
    </row>
    <row r="39" spans="1:29" s="605" customFormat="1" ht="20.100000000000001" customHeight="1" thickTop="1" x14ac:dyDescent="0.3">
      <c r="A39" s="604"/>
      <c r="B39" s="632" t="s">
        <v>85</v>
      </c>
      <c r="C39" s="632"/>
      <c r="D39" s="632"/>
      <c r="E39" s="632"/>
      <c r="F39" s="632"/>
      <c r="G39" s="632"/>
      <c r="H39" s="632"/>
      <c r="I39" s="632"/>
      <c r="J39" s="632"/>
      <c r="K39" s="632"/>
      <c r="L39" s="632"/>
      <c r="M39" s="632"/>
      <c r="N39" s="632"/>
      <c r="O39" s="632"/>
      <c r="P39" s="632"/>
      <c r="Q39" s="632"/>
      <c r="R39" s="632"/>
      <c r="S39" s="604"/>
      <c r="U39" s="626"/>
      <c r="V39" s="627"/>
      <c r="W39" s="610"/>
      <c r="X39" s="610"/>
      <c r="Y39" s="610"/>
      <c r="Z39" s="610"/>
      <c r="AA39" s="610"/>
      <c r="AB39" s="610"/>
      <c r="AC39" s="610"/>
    </row>
    <row r="40" spans="1:29" s="605" customFormat="1" ht="3.9" customHeight="1" x14ac:dyDescent="0.3">
      <c r="A40" s="604"/>
      <c r="B40" s="682"/>
      <c r="C40" s="682"/>
      <c r="D40" s="682"/>
      <c r="E40" s="682"/>
      <c r="F40" s="682"/>
      <c r="G40" s="682"/>
      <c r="H40" s="682"/>
      <c r="I40" s="682"/>
      <c r="J40" s="682"/>
      <c r="K40" s="682"/>
      <c r="L40" s="682"/>
      <c r="M40" s="682"/>
      <c r="N40" s="682"/>
      <c r="O40" s="682"/>
      <c r="P40" s="682"/>
      <c r="Q40" s="682"/>
      <c r="R40" s="682"/>
      <c r="S40" s="604"/>
      <c r="U40" s="626"/>
      <c r="V40" s="627"/>
      <c r="W40" s="610"/>
      <c r="X40" s="610"/>
      <c r="Y40" s="610"/>
      <c r="Z40" s="610"/>
      <c r="AA40" s="610"/>
      <c r="AB40" s="610"/>
      <c r="AC40" s="610"/>
    </row>
    <row r="41" spans="1:29" s="605" customFormat="1" ht="48" customHeight="1" x14ac:dyDescent="0.3">
      <c r="B41" s="720" t="s">
        <v>86</v>
      </c>
      <c r="C41" s="721"/>
      <c r="D41" s="721"/>
      <c r="E41" s="721"/>
      <c r="F41" s="721"/>
      <c r="G41" s="721"/>
      <c r="H41" s="721"/>
      <c r="I41" s="721"/>
      <c r="J41" s="721"/>
      <c r="K41" s="721"/>
      <c r="L41" s="722"/>
      <c r="M41" s="723" t="s">
        <v>87</v>
      </c>
      <c r="N41" s="724"/>
      <c r="O41" s="725" t="s">
        <v>88</v>
      </c>
      <c r="P41" s="726"/>
      <c r="Q41" s="725" t="s">
        <v>89</v>
      </c>
      <c r="R41" s="726"/>
    </row>
    <row r="42" spans="1:29" s="605" customFormat="1" ht="20.100000000000001" customHeight="1" x14ac:dyDescent="0.3">
      <c r="B42" s="727" t="s">
        <v>90</v>
      </c>
      <c r="C42" s="728"/>
      <c r="D42" s="729" t="s">
        <v>91</v>
      </c>
      <c r="E42" s="730"/>
      <c r="F42" s="730"/>
      <c r="G42" s="730"/>
      <c r="H42" s="730"/>
      <c r="I42" s="730"/>
      <c r="J42" s="730"/>
      <c r="K42" s="730"/>
      <c r="L42" s="731"/>
      <c r="M42" s="732" t="s">
        <v>92</v>
      </c>
      <c r="N42" s="733"/>
      <c r="O42" s="732" t="s">
        <v>92</v>
      </c>
      <c r="P42" s="733"/>
      <c r="Q42" s="732" t="s">
        <v>92</v>
      </c>
      <c r="R42" s="733"/>
    </row>
    <row r="43" spans="1:29" s="605" customFormat="1" ht="20.100000000000001" customHeight="1" x14ac:dyDescent="0.3">
      <c r="B43" s="734" t="s">
        <v>93</v>
      </c>
      <c r="C43" s="735"/>
      <c r="D43" s="735"/>
      <c r="E43" s="735"/>
      <c r="F43" s="735"/>
      <c r="G43" s="735"/>
      <c r="H43" s="735"/>
      <c r="I43" s="735"/>
      <c r="J43" s="735"/>
      <c r="K43" s="735"/>
      <c r="L43" s="735"/>
      <c r="M43" s="735"/>
      <c r="N43" s="735"/>
      <c r="O43" s="735"/>
      <c r="P43" s="735"/>
      <c r="Q43" s="735"/>
      <c r="R43" s="736"/>
    </row>
    <row r="44" spans="1:29" s="605" customFormat="1" ht="18" customHeight="1" x14ac:dyDescent="0.3">
      <c r="B44" s="737" t="s">
        <v>94</v>
      </c>
      <c r="C44" s="738"/>
      <c r="D44" s="739" t="s">
        <v>95</v>
      </c>
      <c r="E44" s="740"/>
      <c r="F44" s="740"/>
      <c r="G44" s="740"/>
      <c r="H44" s="740"/>
      <c r="I44" s="740"/>
      <c r="J44" s="740"/>
      <c r="K44" s="740"/>
      <c r="L44" s="741"/>
      <c r="M44" s="742">
        <v>0.2</v>
      </c>
      <c r="N44" s="742"/>
      <c r="O44" s="742">
        <v>0.2</v>
      </c>
      <c r="P44" s="742"/>
      <c r="Q44" s="742">
        <f>IF(B13="X",20%,"")</f>
        <v>0.2</v>
      </c>
      <c r="R44" s="742"/>
    </row>
    <row r="45" spans="1:29" s="605" customFormat="1" ht="18" customHeight="1" x14ac:dyDescent="0.3">
      <c r="B45" s="737" t="s">
        <v>96</v>
      </c>
      <c r="C45" s="738"/>
      <c r="D45" s="739" t="s">
        <v>97</v>
      </c>
      <c r="E45" s="740"/>
      <c r="F45" s="740"/>
      <c r="G45" s="740"/>
      <c r="H45" s="740"/>
      <c r="I45" s="740"/>
      <c r="J45" s="740"/>
      <c r="K45" s="740"/>
      <c r="L45" s="741"/>
      <c r="M45" s="742">
        <v>1.4999999999999999E-2</v>
      </c>
      <c r="N45" s="742"/>
      <c r="O45" s="742">
        <v>1.4999999999999999E-2</v>
      </c>
      <c r="P45" s="742"/>
      <c r="Q45" s="742" t="s">
        <v>98</v>
      </c>
      <c r="R45" s="742"/>
    </row>
    <row r="46" spans="1:29" s="605" customFormat="1" ht="18" customHeight="1" x14ac:dyDescent="0.3">
      <c r="B46" s="737" t="s">
        <v>99</v>
      </c>
      <c r="C46" s="738"/>
      <c r="D46" s="739" t="s">
        <v>100</v>
      </c>
      <c r="E46" s="740"/>
      <c r="F46" s="740"/>
      <c r="G46" s="740"/>
      <c r="H46" s="740"/>
      <c r="I46" s="740"/>
      <c r="J46" s="740"/>
      <c r="K46" s="740"/>
      <c r="L46" s="741"/>
      <c r="M46" s="742">
        <v>0.01</v>
      </c>
      <c r="N46" s="742"/>
      <c r="O46" s="742">
        <v>0.01</v>
      </c>
      <c r="P46" s="742"/>
      <c r="Q46" s="742" t="s">
        <v>98</v>
      </c>
      <c r="R46" s="742"/>
    </row>
    <row r="47" spans="1:29" s="605" customFormat="1" ht="18" customHeight="1" x14ac:dyDescent="0.3">
      <c r="B47" s="737" t="s">
        <v>101</v>
      </c>
      <c r="C47" s="738"/>
      <c r="D47" s="739" t="s">
        <v>102</v>
      </c>
      <c r="E47" s="740"/>
      <c r="F47" s="740"/>
      <c r="G47" s="740"/>
      <c r="H47" s="740"/>
      <c r="I47" s="740"/>
      <c r="J47" s="740"/>
      <c r="K47" s="740"/>
      <c r="L47" s="741"/>
      <c r="M47" s="742">
        <v>2E-3</v>
      </c>
      <c r="N47" s="742"/>
      <c r="O47" s="742">
        <v>2E-3</v>
      </c>
      <c r="P47" s="742"/>
      <c r="Q47" s="742" t="s">
        <v>98</v>
      </c>
      <c r="R47" s="742"/>
    </row>
    <row r="48" spans="1:29" s="605" customFormat="1" ht="18" customHeight="1" x14ac:dyDescent="0.3">
      <c r="B48" s="737" t="s">
        <v>103</v>
      </c>
      <c r="C48" s="738"/>
      <c r="D48" s="739" t="s">
        <v>104</v>
      </c>
      <c r="E48" s="740"/>
      <c r="F48" s="740"/>
      <c r="G48" s="740"/>
      <c r="H48" s="740"/>
      <c r="I48" s="740"/>
      <c r="J48" s="740"/>
      <c r="K48" s="740"/>
      <c r="L48" s="741"/>
      <c r="M48" s="742">
        <v>6.0000000000000001E-3</v>
      </c>
      <c r="N48" s="742"/>
      <c r="O48" s="742">
        <v>6.0000000000000001E-3</v>
      </c>
      <c r="P48" s="742"/>
      <c r="Q48" s="742" t="s">
        <v>98</v>
      </c>
      <c r="R48" s="742"/>
    </row>
    <row r="49" spans="2:18" s="605" customFormat="1" ht="18" customHeight="1" x14ac:dyDescent="0.3">
      <c r="B49" s="737" t="s">
        <v>105</v>
      </c>
      <c r="C49" s="738"/>
      <c r="D49" s="739" t="s">
        <v>106</v>
      </c>
      <c r="E49" s="740"/>
      <c r="F49" s="740"/>
      <c r="G49" s="740"/>
      <c r="H49" s="740"/>
      <c r="I49" s="740"/>
      <c r="J49" s="740"/>
      <c r="K49" s="740"/>
      <c r="L49" s="741"/>
      <c r="M49" s="742">
        <v>2.5000000000000001E-2</v>
      </c>
      <c r="N49" s="742"/>
      <c r="O49" s="742">
        <v>2.5000000000000001E-2</v>
      </c>
      <c r="P49" s="742"/>
      <c r="Q49" s="742" t="s">
        <v>98</v>
      </c>
      <c r="R49" s="742"/>
    </row>
    <row r="50" spans="2:18" s="605" customFormat="1" ht="18" customHeight="1" x14ac:dyDescent="0.3">
      <c r="B50" s="737" t="s">
        <v>107</v>
      </c>
      <c r="C50" s="738"/>
      <c r="D50" s="739" t="s">
        <v>108</v>
      </c>
      <c r="E50" s="740"/>
      <c r="F50" s="740"/>
      <c r="G50" s="740"/>
      <c r="H50" s="740"/>
      <c r="I50" s="740"/>
      <c r="J50" s="740"/>
      <c r="K50" s="740"/>
      <c r="L50" s="741"/>
      <c r="M50" s="742">
        <v>0.03</v>
      </c>
      <c r="N50" s="742"/>
      <c r="O50" s="742">
        <v>0.03</v>
      </c>
      <c r="P50" s="742"/>
      <c r="Q50" s="742" t="s">
        <v>98</v>
      </c>
      <c r="R50" s="742"/>
    </row>
    <row r="51" spans="2:18" s="605" customFormat="1" ht="18" customHeight="1" x14ac:dyDescent="0.3">
      <c r="B51" s="737" t="s">
        <v>109</v>
      </c>
      <c r="C51" s="738"/>
      <c r="D51" s="739" t="s">
        <v>110</v>
      </c>
      <c r="E51" s="740"/>
      <c r="F51" s="740"/>
      <c r="G51" s="740"/>
      <c r="H51" s="740"/>
      <c r="I51" s="740"/>
      <c r="J51" s="740"/>
      <c r="K51" s="740"/>
      <c r="L51" s="741"/>
      <c r="M51" s="742">
        <v>0.08</v>
      </c>
      <c r="N51" s="742"/>
      <c r="O51" s="742">
        <v>0.08</v>
      </c>
      <c r="P51" s="742"/>
      <c r="Q51" s="742" t="s">
        <v>98</v>
      </c>
      <c r="R51" s="742"/>
    </row>
    <row r="52" spans="2:18" s="605" customFormat="1" ht="18" customHeight="1" x14ac:dyDescent="0.3">
      <c r="B52" s="737" t="s">
        <v>111</v>
      </c>
      <c r="C52" s="738"/>
      <c r="D52" s="739" t="s">
        <v>112</v>
      </c>
      <c r="E52" s="740"/>
      <c r="F52" s="740"/>
      <c r="G52" s="740"/>
      <c r="H52" s="740"/>
      <c r="I52" s="740"/>
      <c r="J52" s="740"/>
      <c r="K52" s="740"/>
      <c r="L52" s="741"/>
      <c r="M52" s="742">
        <v>0.01</v>
      </c>
      <c r="N52" s="742"/>
      <c r="O52" s="742">
        <v>0.01</v>
      </c>
      <c r="P52" s="742"/>
      <c r="Q52" s="742" t="s">
        <v>98</v>
      </c>
      <c r="R52" s="742"/>
    </row>
    <row r="53" spans="2:18" s="605" customFormat="1" ht="18" customHeight="1" x14ac:dyDescent="0.3">
      <c r="B53" s="743" t="s">
        <v>113</v>
      </c>
      <c r="C53" s="744"/>
      <c r="D53" s="734" t="s">
        <v>114</v>
      </c>
      <c r="E53" s="735"/>
      <c r="F53" s="735"/>
      <c r="G53" s="735"/>
      <c r="H53" s="735"/>
      <c r="I53" s="735"/>
      <c r="J53" s="735"/>
      <c r="K53" s="735"/>
      <c r="L53" s="736"/>
      <c r="M53" s="745">
        <f>SUM(M44:N52)</f>
        <v>0.37800000000000006</v>
      </c>
      <c r="N53" s="745"/>
      <c r="O53" s="745">
        <f>SUM(O44:P52)</f>
        <v>0.37800000000000006</v>
      </c>
      <c r="P53" s="745"/>
      <c r="Q53" s="745">
        <f>SUM(Q44:R52)</f>
        <v>0.2</v>
      </c>
      <c r="R53" s="745"/>
    </row>
    <row r="54" spans="2:18" s="605" customFormat="1" ht="20.100000000000001" customHeight="1" x14ac:dyDescent="0.3">
      <c r="B54" s="734" t="s">
        <v>115</v>
      </c>
      <c r="C54" s="735"/>
      <c r="D54" s="735"/>
      <c r="E54" s="735"/>
      <c r="F54" s="735"/>
      <c r="G54" s="735"/>
      <c r="H54" s="735"/>
      <c r="I54" s="735"/>
      <c r="J54" s="735"/>
      <c r="K54" s="735"/>
      <c r="L54" s="735"/>
      <c r="M54" s="735"/>
      <c r="N54" s="735"/>
      <c r="O54" s="735"/>
      <c r="P54" s="735"/>
      <c r="Q54" s="735"/>
      <c r="R54" s="736"/>
    </row>
    <row r="55" spans="2:18" s="605" customFormat="1" ht="18" customHeight="1" x14ac:dyDescent="0.3">
      <c r="B55" s="737" t="s">
        <v>116</v>
      </c>
      <c r="C55" s="738"/>
      <c r="D55" s="739" t="s">
        <v>117</v>
      </c>
      <c r="E55" s="740"/>
      <c r="F55" s="740"/>
      <c r="G55" s="740"/>
      <c r="H55" s="740"/>
      <c r="I55" s="740"/>
      <c r="J55" s="740"/>
      <c r="K55" s="740"/>
      <c r="L55" s="741"/>
      <c r="M55" s="742">
        <v>0.1797</v>
      </c>
      <c r="N55" s="742"/>
      <c r="O55" s="742" t="s">
        <v>98</v>
      </c>
      <c r="P55" s="742"/>
      <c r="Q55" s="742" t="s">
        <v>98</v>
      </c>
      <c r="R55" s="742"/>
    </row>
    <row r="56" spans="2:18" s="605" customFormat="1" ht="18" customHeight="1" x14ac:dyDescent="0.3">
      <c r="B56" s="737" t="s">
        <v>118</v>
      </c>
      <c r="C56" s="738"/>
      <c r="D56" s="739" t="s">
        <v>119</v>
      </c>
      <c r="E56" s="740"/>
      <c r="F56" s="740"/>
      <c r="G56" s="740"/>
      <c r="H56" s="740"/>
      <c r="I56" s="740"/>
      <c r="J56" s="740"/>
      <c r="K56" s="740"/>
      <c r="L56" s="741"/>
      <c r="M56" s="742">
        <v>4.6899999999999997E-2</v>
      </c>
      <c r="N56" s="742"/>
      <c r="O56" s="742" t="s">
        <v>98</v>
      </c>
      <c r="P56" s="742"/>
      <c r="Q56" s="742" t="s">
        <v>98</v>
      </c>
      <c r="R56" s="742"/>
    </row>
    <row r="57" spans="2:18" s="605" customFormat="1" ht="18" customHeight="1" x14ac:dyDescent="0.3">
      <c r="B57" s="737" t="s">
        <v>120</v>
      </c>
      <c r="C57" s="738"/>
      <c r="D57" s="739" t="s">
        <v>121</v>
      </c>
      <c r="E57" s="740"/>
      <c r="F57" s="740"/>
      <c r="G57" s="740"/>
      <c r="H57" s="740"/>
      <c r="I57" s="740"/>
      <c r="J57" s="740"/>
      <c r="K57" s="740"/>
      <c r="L57" s="741"/>
      <c r="M57" s="742">
        <v>8.6E-3</v>
      </c>
      <c r="N57" s="742"/>
      <c r="O57" s="742">
        <v>6.4999999999999997E-3</v>
      </c>
      <c r="P57" s="742"/>
      <c r="Q57" s="742" t="s">
        <v>98</v>
      </c>
      <c r="R57" s="742"/>
    </row>
    <row r="58" spans="2:18" s="605" customFormat="1" ht="18" customHeight="1" x14ac:dyDescent="0.3">
      <c r="B58" s="737" t="s">
        <v>122</v>
      </c>
      <c r="C58" s="738"/>
      <c r="D58" s="739" t="s">
        <v>123</v>
      </c>
      <c r="E58" s="740"/>
      <c r="F58" s="740"/>
      <c r="G58" s="740"/>
      <c r="H58" s="740"/>
      <c r="I58" s="740"/>
      <c r="J58" s="740"/>
      <c r="K58" s="740"/>
      <c r="L58" s="741"/>
      <c r="M58" s="742">
        <v>0.11020000000000001</v>
      </c>
      <c r="N58" s="742"/>
      <c r="O58" s="742">
        <v>8.3299999999999999E-2</v>
      </c>
      <c r="P58" s="742"/>
      <c r="Q58" s="742" t="s">
        <v>98</v>
      </c>
      <c r="R58" s="742"/>
    </row>
    <row r="59" spans="2:18" s="605" customFormat="1" ht="18" customHeight="1" x14ac:dyDescent="0.3">
      <c r="B59" s="737" t="s">
        <v>124</v>
      </c>
      <c r="C59" s="738"/>
      <c r="D59" s="739" t="s">
        <v>125</v>
      </c>
      <c r="E59" s="740"/>
      <c r="F59" s="740"/>
      <c r="G59" s="740"/>
      <c r="H59" s="740"/>
      <c r="I59" s="740"/>
      <c r="J59" s="740"/>
      <c r="K59" s="740"/>
      <c r="L59" s="741"/>
      <c r="M59" s="742">
        <v>6.9999999999999999E-4</v>
      </c>
      <c r="N59" s="742"/>
      <c r="O59" s="742">
        <v>5.0000000000000001E-4</v>
      </c>
      <c r="P59" s="742"/>
      <c r="Q59" s="742" t="s">
        <v>98</v>
      </c>
      <c r="R59" s="742"/>
    </row>
    <row r="60" spans="2:18" s="605" customFormat="1" ht="18" customHeight="1" x14ac:dyDescent="0.3">
      <c r="B60" s="737" t="s">
        <v>126</v>
      </c>
      <c r="C60" s="738"/>
      <c r="D60" s="739" t="s">
        <v>127</v>
      </c>
      <c r="E60" s="740"/>
      <c r="F60" s="740"/>
      <c r="G60" s="740"/>
      <c r="H60" s="740"/>
      <c r="I60" s="740"/>
      <c r="J60" s="740"/>
      <c r="K60" s="740"/>
      <c r="L60" s="741"/>
      <c r="M60" s="742">
        <v>7.3000000000000001E-3</v>
      </c>
      <c r="N60" s="742"/>
      <c r="O60" s="742">
        <v>5.5999999999999999E-3</v>
      </c>
      <c r="P60" s="742"/>
      <c r="Q60" s="742" t="s">
        <v>98</v>
      </c>
      <c r="R60" s="742"/>
    </row>
    <row r="61" spans="2:18" s="605" customFormat="1" ht="18" customHeight="1" x14ac:dyDescent="0.3">
      <c r="B61" s="737" t="s">
        <v>128</v>
      </c>
      <c r="C61" s="738"/>
      <c r="D61" s="739" t="s">
        <v>129</v>
      </c>
      <c r="E61" s="740"/>
      <c r="F61" s="740"/>
      <c r="G61" s="740"/>
      <c r="H61" s="740"/>
      <c r="I61" s="740"/>
      <c r="J61" s="740"/>
      <c r="K61" s="740"/>
      <c r="L61" s="741"/>
      <c r="M61" s="742">
        <v>1.34E-2</v>
      </c>
      <c r="N61" s="742"/>
      <c r="O61" s="742" t="s">
        <v>98</v>
      </c>
      <c r="P61" s="742"/>
      <c r="Q61" s="742" t="s">
        <v>98</v>
      </c>
      <c r="R61" s="742"/>
    </row>
    <row r="62" spans="2:18" s="605" customFormat="1" ht="18" customHeight="1" x14ac:dyDescent="0.3">
      <c r="B62" s="737" t="s">
        <v>130</v>
      </c>
      <c r="C62" s="738"/>
      <c r="D62" s="739" t="s">
        <v>131</v>
      </c>
      <c r="E62" s="740"/>
      <c r="F62" s="740"/>
      <c r="G62" s="740"/>
      <c r="H62" s="740"/>
      <c r="I62" s="740"/>
      <c r="J62" s="740"/>
      <c r="K62" s="740"/>
      <c r="L62" s="741"/>
      <c r="M62" s="742">
        <v>1E-3</v>
      </c>
      <c r="N62" s="742"/>
      <c r="O62" s="742">
        <v>6.9999999999999999E-4</v>
      </c>
      <c r="P62" s="742"/>
      <c r="Q62" s="742" t="s">
        <v>98</v>
      </c>
      <c r="R62" s="742"/>
    </row>
    <row r="63" spans="2:18" s="605" customFormat="1" ht="18" customHeight="1" x14ac:dyDescent="0.3">
      <c r="B63" s="737" t="s">
        <v>132</v>
      </c>
      <c r="C63" s="738"/>
      <c r="D63" s="739" t="s">
        <v>133</v>
      </c>
      <c r="E63" s="740"/>
      <c r="F63" s="740"/>
      <c r="G63" s="740"/>
      <c r="H63" s="740"/>
      <c r="I63" s="740"/>
      <c r="J63" s="740"/>
      <c r="K63" s="740"/>
      <c r="L63" s="741"/>
      <c r="M63" s="742">
        <v>0.11219999999999999</v>
      </c>
      <c r="N63" s="742"/>
      <c r="O63" s="742">
        <v>8.48E-2</v>
      </c>
      <c r="P63" s="742"/>
      <c r="Q63" s="742" t="s">
        <v>98</v>
      </c>
      <c r="R63" s="742"/>
    </row>
    <row r="64" spans="2:18" s="605" customFormat="1" ht="18" customHeight="1" x14ac:dyDescent="0.3">
      <c r="B64" s="737" t="s">
        <v>134</v>
      </c>
      <c r="C64" s="738"/>
      <c r="D64" s="739" t="s">
        <v>135</v>
      </c>
      <c r="E64" s="740"/>
      <c r="F64" s="740"/>
      <c r="G64" s="740"/>
      <c r="H64" s="740"/>
      <c r="I64" s="740"/>
      <c r="J64" s="740"/>
      <c r="K64" s="740"/>
      <c r="L64" s="741"/>
      <c r="M64" s="742">
        <v>2.9999999999999997E-4</v>
      </c>
      <c r="N64" s="742"/>
      <c r="O64" s="742">
        <v>2.9999999999999997E-4</v>
      </c>
      <c r="P64" s="742"/>
      <c r="Q64" s="742" t="s">
        <v>98</v>
      </c>
      <c r="R64" s="742"/>
    </row>
    <row r="65" spans="1:29" s="605" customFormat="1" ht="18" customHeight="1" x14ac:dyDescent="0.3">
      <c r="B65" s="743" t="s">
        <v>136</v>
      </c>
      <c r="C65" s="744"/>
      <c r="D65" s="734" t="s">
        <v>137</v>
      </c>
      <c r="E65" s="735"/>
      <c r="F65" s="735"/>
      <c r="G65" s="735"/>
      <c r="H65" s="735"/>
      <c r="I65" s="735"/>
      <c r="J65" s="735"/>
      <c r="K65" s="735"/>
      <c r="L65" s="736"/>
      <c r="M65" s="745">
        <f>SUM(M55:N64)</f>
        <v>0.4803</v>
      </c>
      <c r="N65" s="745"/>
      <c r="O65" s="745">
        <f>SUM(O55:P64)</f>
        <v>0.1817</v>
      </c>
      <c r="P65" s="745"/>
      <c r="Q65" s="745">
        <f>SUM(Q55:R64)</f>
        <v>0</v>
      </c>
      <c r="R65" s="745"/>
    </row>
    <row r="66" spans="1:29" s="605" customFormat="1" ht="20.100000000000001" customHeight="1" x14ac:dyDescent="0.3">
      <c r="B66" s="734" t="s">
        <v>138</v>
      </c>
      <c r="C66" s="735"/>
      <c r="D66" s="735"/>
      <c r="E66" s="735"/>
      <c r="F66" s="735"/>
      <c r="G66" s="735"/>
      <c r="H66" s="735"/>
      <c r="I66" s="735"/>
      <c r="J66" s="735"/>
      <c r="K66" s="735"/>
      <c r="L66" s="735"/>
      <c r="M66" s="735"/>
      <c r="N66" s="735"/>
      <c r="O66" s="735"/>
      <c r="P66" s="735"/>
      <c r="Q66" s="735"/>
      <c r="R66" s="736"/>
    </row>
    <row r="67" spans="1:29" s="605" customFormat="1" ht="18" customHeight="1" x14ac:dyDescent="0.3">
      <c r="B67" s="737" t="s">
        <v>139</v>
      </c>
      <c r="C67" s="738"/>
      <c r="D67" s="739" t="s">
        <v>140</v>
      </c>
      <c r="E67" s="740"/>
      <c r="F67" s="740"/>
      <c r="G67" s="740"/>
      <c r="H67" s="740"/>
      <c r="I67" s="740"/>
      <c r="J67" s="740"/>
      <c r="K67" s="740"/>
      <c r="L67" s="741"/>
      <c r="M67" s="742">
        <v>4.8099999999999997E-2</v>
      </c>
      <c r="N67" s="742"/>
      <c r="O67" s="742">
        <v>3.6400000000000002E-2</v>
      </c>
      <c r="P67" s="742"/>
      <c r="Q67" s="742" t="s">
        <v>98</v>
      </c>
      <c r="R67" s="742"/>
    </row>
    <row r="68" spans="1:29" s="605" customFormat="1" ht="18" customHeight="1" x14ac:dyDescent="0.3">
      <c r="B68" s="737" t="s">
        <v>141</v>
      </c>
      <c r="C68" s="738"/>
      <c r="D68" s="739" t="s">
        <v>142</v>
      </c>
      <c r="E68" s="740"/>
      <c r="F68" s="740"/>
      <c r="G68" s="740"/>
      <c r="H68" s="740"/>
      <c r="I68" s="740"/>
      <c r="J68" s="740"/>
      <c r="K68" s="740"/>
      <c r="L68" s="741"/>
      <c r="M68" s="742">
        <v>1.1000000000000001E-3</v>
      </c>
      <c r="N68" s="742"/>
      <c r="O68" s="742">
        <v>8.9999999999999998E-4</v>
      </c>
      <c r="P68" s="742"/>
      <c r="Q68" s="742" t="s">
        <v>98</v>
      </c>
      <c r="R68" s="742"/>
    </row>
    <row r="69" spans="1:29" s="605" customFormat="1" ht="18" customHeight="1" x14ac:dyDescent="0.3">
      <c r="B69" s="737" t="s">
        <v>143</v>
      </c>
      <c r="C69" s="738"/>
      <c r="D69" s="739" t="s">
        <v>144</v>
      </c>
      <c r="E69" s="740"/>
      <c r="F69" s="740"/>
      <c r="G69" s="740"/>
      <c r="H69" s="740"/>
      <c r="I69" s="740"/>
      <c r="J69" s="740"/>
      <c r="K69" s="740"/>
      <c r="L69" s="741"/>
      <c r="M69" s="742">
        <v>2.98E-2</v>
      </c>
      <c r="N69" s="742"/>
      <c r="O69" s="742">
        <v>2.2499999999999999E-2</v>
      </c>
      <c r="P69" s="742"/>
      <c r="Q69" s="742" t="s">
        <v>98</v>
      </c>
      <c r="R69" s="742"/>
    </row>
    <row r="70" spans="1:29" s="605" customFormat="1" ht="18" customHeight="1" x14ac:dyDescent="0.3">
      <c r="B70" s="737" t="s">
        <v>145</v>
      </c>
      <c r="C70" s="738"/>
      <c r="D70" s="739" t="s">
        <v>146</v>
      </c>
      <c r="E70" s="740"/>
      <c r="F70" s="740"/>
      <c r="G70" s="740"/>
      <c r="H70" s="740"/>
      <c r="I70" s="740"/>
      <c r="J70" s="740"/>
      <c r="K70" s="740"/>
      <c r="L70" s="741"/>
      <c r="M70" s="742">
        <v>2.75E-2</v>
      </c>
      <c r="N70" s="742"/>
      <c r="O70" s="742">
        <v>2.0799999999999999E-2</v>
      </c>
      <c r="P70" s="742"/>
      <c r="Q70" s="742" t="s">
        <v>98</v>
      </c>
      <c r="R70" s="742"/>
    </row>
    <row r="71" spans="1:29" s="605" customFormat="1" ht="18" customHeight="1" x14ac:dyDescent="0.3">
      <c r="B71" s="737" t="s">
        <v>147</v>
      </c>
      <c r="C71" s="738"/>
      <c r="D71" s="739" t="s">
        <v>148</v>
      </c>
      <c r="E71" s="740"/>
      <c r="F71" s="740"/>
      <c r="G71" s="740"/>
      <c r="H71" s="740"/>
      <c r="I71" s="740"/>
      <c r="J71" s="740"/>
      <c r="K71" s="740"/>
      <c r="L71" s="741"/>
      <c r="M71" s="742">
        <v>4.1000000000000003E-3</v>
      </c>
      <c r="N71" s="742"/>
      <c r="O71" s="742">
        <v>3.0999999999999999E-3</v>
      </c>
      <c r="P71" s="742"/>
      <c r="Q71" s="742" t="s">
        <v>98</v>
      </c>
      <c r="R71" s="742"/>
    </row>
    <row r="72" spans="1:29" s="605" customFormat="1" ht="18" customHeight="1" x14ac:dyDescent="0.3">
      <c r="B72" s="743" t="s">
        <v>149</v>
      </c>
      <c r="C72" s="744"/>
      <c r="D72" s="734" t="s">
        <v>150</v>
      </c>
      <c r="E72" s="735"/>
      <c r="F72" s="735"/>
      <c r="G72" s="735"/>
      <c r="H72" s="735"/>
      <c r="I72" s="735"/>
      <c r="J72" s="735"/>
      <c r="K72" s="735"/>
      <c r="L72" s="736"/>
      <c r="M72" s="745">
        <f>SUM(M67:N71)</f>
        <v>0.11059999999999999</v>
      </c>
      <c r="N72" s="745"/>
      <c r="O72" s="745">
        <f>SUM(O67:P71)</f>
        <v>8.3700000000000011E-2</v>
      </c>
      <c r="P72" s="745"/>
      <c r="Q72" s="745">
        <f>SUM(Q67:Q71)</f>
        <v>0</v>
      </c>
      <c r="R72" s="745"/>
    </row>
    <row r="73" spans="1:29" s="605" customFormat="1" ht="20.100000000000001" customHeight="1" x14ac:dyDescent="0.3">
      <c r="B73" s="734" t="s">
        <v>151</v>
      </c>
      <c r="C73" s="735"/>
      <c r="D73" s="735"/>
      <c r="E73" s="735"/>
      <c r="F73" s="735"/>
      <c r="G73" s="735"/>
      <c r="H73" s="735"/>
      <c r="I73" s="735"/>
      <c r="J73" s="735"/>
      <c r="K73" s="735"/>
      <c r="L73" s="735"/>
      <c r="M73" s="735"/>
      <c r="N73" s="735"/>
      <c r="O73" s="735"/>
      <c r="P73" s="735"/>
      <c r="Q73" s="735"/>
      <c r="R73" s="736"/>
    </row>
    <row r="74" spans="1:29" s="605" customFormat="1" ht="41.4" customHeight="1" x14ac:dyDescent="0.3">
      <c r="B74" s="737" t="s">
        <v>152</v>
      </c>
      <c r="C74" s="738"/>
      <c r="D74" s="746" t="s">
        <v>153</v>
      </c>
      <c r="E74" s="740"/>
      <c r="F74" s="740"/>
      <c r="G74" s="740"/>
      <c r="H74" s="740"/>
      <c r="I74" s="740"/>
      <c r="J74" s="740"/>
      <c r="K74" s="740"/>
      <c r="L74" s="741"/>
      <c r="M74" s="742">
        <f>M53*M65</f>
        <v>0.18155340000000003</v>
      </c>
      <c r="N74" s="742"/>
      <c r="O74" s="742">
        <f>O53*O65</f>
        <v>6.868260000000001E-2</v>
      </c>
      <c r="P74" s="742"/>
      <c r="Q74" s="742">
        <f>Q53*Q65</f>
        <v>0</v>
      </c>
      <c r="R74" s="742"/>
    </row>
    <row r="75" spans="1:29" s="605" customFormat="1" ht="41.4" customHeight="1" x14ac:dyDescent="0.3">
      <c r="B75" s="737" t="s">
        <v>154</v>
      </c>
      <c r="C75" s="738"/>
      <c r="D75" s="746" t="s">
        <v>155</v>
      </c>
      <c r="E75" s="747"/>
      <c r="F75" s="747"/>
      <c r="G75" s="747"/>
      <c r="H75" s="747"/>
      <c r="I75" s="747"/>
      <c r="J75" s="747"/>
      <c r="K75" s="747"/>
      <c r="L75" s="748"/>
      <c r="M75" s="742">
        <f>M53*M68+M51*M67</f>
        <v>4.2637999999999999E-3</v>
      </c>
      <c r="N75" s="742"/>
      <c r="O75" s="742">
        <f>O53*O68+O51*O67</f>
        <v>3.2522000000000002E-3</v>
      </c>
      <c r="P75" s="742"/>
      <c r="Q75" s="742">
        <v>0</v>
      </c>
      <c r="R75" s="742"/>
    </row>
    <row r="76" spans="1:29" s="605" customFormat="1" ht="18" customHeight="1" x14ac:dyDescent="0.3">
      <c r="B76" s="743" t="s">
        <v>156</v>
      </c>
      <c r="C76" s="744"/>
      <c r="D76" s="734" t="s">
        <v>157</v>
      </c>
      <c r="E76" s="735"/>
      <c r="F76" s="735"/>
      <c r="G76" s="735"/>
      <c r="H76" s="735"/>
      <c r="I76" s="735"/>
      <c r="J76" s="735"/>
      <c r="K76" s="735"/>
      <c r="L76" s="736"/>
      <c r="M76" s="749">
        <f>SUM(M74:N75)</f>
        <v>0.18581720000000004</v>
      </c>
      <c r="N76" s="749"/>
      <c r="O76" s="749">
        <f>SUM(O74:P75)</f>
        <v>7.1934800000000007E-2</v>
      </c>
      <c r="P76" s="749"/>
      <c r="Q76" s="749">
        <f>SUM(Q74:R75)</f>
        <v>0</v>
      </c>
      <c r="R76" s="749"/>
    </row>
    <row r="77" spans="1:29" s="605" customFormat="1" ht="34.5" customHeight="1" x14ac:dyDescent="0.3">
      <c r="B77" s="743" t="s">
        <v>158</v>
      </c>
      <c r="C77" s="750"/>
      <c r="D77" s="750"/>
      <c r="E77" s="750"/>
      <c r="F77" s="750"/>
      <c r="G77" s="750"/>
      <c r="H77" s="750"/>
      <c r="I77" s="750"/>
      <c r="J77" s="750"/>
      <c r="K77" s="750"/>
      <c r="L77" s="744"/>
      <c r="M77" s="751">
        <f>IF(U17=1,"ERRO PREENCH.",TRUNC(M53+M65+M72+M76,4))</f>
        <v>1.1547000000000001</v>
      </c>
      <c r="N77" s="751"/>
      <c r="O77" s="751">
        <f>IF(U19=1,"ERRO PREENCH.",TRUNC(O53+O65+O72+O76,4))</f>
        <v>0.71530000000000005</v>
      </c>
      <c r="P77" s="751"/>
      <c r="Q77" s="749">
        <f>TRUNC(Q53+Q65+Q72+Q76,4)</f>
        <v>0.2</v>
      </c>
      <c r="R77" s="749"/>
    </row>
    <row r="78" spans="1:29" s="605" customFormat="1" ht="9.9" customHeight="1" thickBot="1" x14ac:dyDescent="0.35">
      <c r="A78" s="604"/>
      <c r="B78" s="604"/>
      <c r="C78" s="604"/>
      <c r="D78" s="604"/>
      <c r="E78" s="604"/>
      <c r="F78" s="604"/>
      <c r="G78" s="604"/>
      <c r="H78" s="604"/>
      <c r="I78" s="604"/>
      <c r="J78" s="604"/>
      <c r="K78" s="604"/>
      <c r="L78" s="604"/>
      <c r="M78" s="604"/>
      <c r="N78" s="604"/>
      <c r="O78" s="604"/>
      <c r="P78" s="604"/>
      <c r="Q78" s="604"/>
      <c r="R78" s="604"/>
      <c r="S78" s="604"/>
      <c r="U78" s="610"/>
      <c r="V78" s="610"/>
      <c r="W78" s="610"/>
      <c r="X78" s="610"/>
      <c r="Y78" s="610"/>
      <c r="Z78" s="610"/>
      <c r="AA78" s="610"/>
      <c r="AB78" s="610"/>
      <c r="AC78" s="610"/>
    </row>
    <row r="79" spans="1:29" s="605" customFormat="1" ht="20.100000000000001" customHeight="1" thickTop="1" x14ac:dyDescent="0.3">
      <c r="A79" s="604"/>
      <c r="B79" s="632" t="s">
        <v>159</v>
      </c>
      <c r="C79" s="632"/>
      <c r="D79" s="632"/>
      <c r="E79" s="632"/>
      <c r="F79" s="632"/>
      <c r="G79" s="632"/>
      <c r="H79" s="632"/>
      <c r="I79" s="632"/>
      <c r="J79" s="632"/>
      <c r="K79" s="632"/>
      <c r="L79" s="632"/>
      <c r="M79" s="632"/>
      <c r="N79" s="632"/>
      <c r="O79" s="632"/>
      <c r="P79" s="632"/>
      <c r="Q79" s="632"/>
      <c r="R79" s="632"/>
      <c r="S79" s="604"/>
      <c r="U79" s="626"/>
      <c r="V79" s="627"/>
      <c r="W79" s="610"/>
      <c r="X79" s="610"/>
      <c r="Y79" s="610"/>
      <c r="Z79" s="610"/>
      <c r="AA79" s="610"/>
      <c r="AB79" s="610"/>
      <c r="AC79" s="610"/>
    </row>
    <row r="80" spans="1:29" s="605" customFormat="1" ht="3.9" customHeight="1" x14ac:dyDescent="0.3">
      <c r="A80" s="604"/>
      <c r="B80" s="682"/>
      <c r="C80" s="682"/>
      <c r="D80" s="682"/>
      <c r="E80" s="682"/>
      <c r="F80" s="682"/>
      <c r="G80" s="682"/>
      <c r="H80" s="682"/>
      <c r="I80" s="682"/>
      <c r="J80" s="682"/>
      <c r="K80" s="682"/>
      <c r="L80" s="682"/>
      <c r="M80" s="682"/>
      <c r="N80" s="682"/>
      <c r="O80" s="682"/>
      <c r="P80" s="682"/>
      <c r="Q80" s="682"/>
      <c r="R80" s="682"/>
      <c r="S80" s="604"/>
      <c r="U80" s="626"/>
      <c r="V80" s="627"/>
      <c r="W80" s="610"/>
      <c r="X80" s="610"/>
      <c r="Y80" s="610"/>
      <c r="Z80" s="610"/>
      <c r="AA80" s="610"/>
      <c r="AB80" s="610"/>
      <c r="AC80" s="610"/>
    </row>
    <row r="81" spans="1:29" s="605" customFormat="1" ht="30" customHeight="1" x14ac:dyDescent="0.3">
      <c r="A81" s="604"/>
      <c r="B81" s="752" t="s">
        <v>160</v>
      </c>
      <c r="C81" s="753"/>
      <c r="D81" s="753"/>
      <c r="E81" s="753"/>
      <c r="F81" s="753"/>
      <c r="G81" s="753"/>
      <c r="H81" s="753"/>
      <c r="I81" s="753"/>
      <c r="J81" s="753"/>
      <c r="K81" s="753"/>
      <c r="L81" s="753"/>
      <c r="M81" s="753"/>
      <c r="N81" s="753"/>
      <c r="O81" s="753"/>
      <c r="P81" s="753"/>
      <c r="Q81" s="753"/>
      <c r="R81" s="754"/>
      <c r="S81" s="604"/>
      <c r="U81" s="610"/>
      <c r="V81" s="610"/>
      <c r="W81" s="610"/>
      <c r="X81" s="610"/>
      <c r="Y81" s="610"/>
      <c r="Z81" s="610"/>
      <c r="AA81" s="610"/>
      <c r="AB81" s="610"/>
      <c r="AC81" s="610"/>
    </row>
    <row r="82" spans="1:29" s="605" customFormat="1" ht="24.9" customHeight="1" x14ac:dyDescent="0.3">
      <c r="A82" s="604"/>
      <c r="B82" s="755" t="s">
        <v>161</v>
      </c>
      <c r="C82" s="756"/>
      <c r="D82" s="756"/>
      <c r="E82" s="757" t="s">
        <v>162</v>
      </c>
      <c r="F82" s="757"/>
      <c r="G82" s="757"/>
      <c r="H82" s="757"/>
      <c r="I82" s="758" t="s">
        <v>163</v>
      </c>
      <c r="J82" s="758"/>
      <c r="K82" s="757" t="s">
        <v>164</v>
      </c>
      <c r="L82" s="757"/>
      <c r="M82" s="757"/>
      <c r="N82" s="757" t="s">
        <v>165</v>
      </c>
      <c r="O82" s="757"/>
      <c r="P82" s="757" t="s">
        <v>166</v>
      </c>
      <c r="Q82" s="757"/>
      <c r="R82" s="757"/>
      <c r="S82" s="604"/>
      <c r="U82" s="610"/>
      <c r="V82" s="610"/>
      <c r="W82" s="610"/>
      <c r="X82" s="610"/>
      <c r="Y82" s="610"/>
      <c r="Z82" s="610"/>
      <c r="AA82" s="610"/>
      <c r="AB82" s="610"/>
      <c r="AC82" s="610"/>
    </row>
    <row r="83" spans="1:29" s="605" customFormat="1" ht="24.9" customHeight="1" x14ac:dyDescent="0.3">
      <c r="A83" s="604"/>
      <c r="B83" s="759"/>
      <c r="C83" s="760"/>
      <c r="D83" s="760"/>
      <c r="E83" s="761"/>
      <c r="F83" s="761"/>
      <c r="G83" s="761"/>
      <c r="H83" s="761"/>
      <c r="I83" s="762"/>
      <c r="J83" s="762"/>
      <c r="K83" s="761"/>
      <c r="L83" s="761"/>
      <c r="M83" s="761"/>
      <c r="N83" s="761"/>
      <c r="O83" s="761"/>
      <c r="P83" s="761"/>
      <c r="Q83" s="761"/>
      <c r="R83" s="761"/>
      <c r="T83" s="610"/>
      <c r="U83" s="610"/>
      <c r="V83" s="610"/>
      <c r="W83" s="610"/>
      <c r="X83" s="610"/>
      <c r="Y83" s="610"/>
      <c r="Z83" s="610"/>
      <c r="AA83" s="610"/>
      <c r="AB83" s="610"/>
    </row>
    <row r="84" spans="1:29" s="605" customFormat="1" ht="24.9" customHeight="1" x14ac:dyDescent="0.3">
      <c r="A84" s="604"/>
      <c r="B84" s="763" t="s">
        <v>190</v>
      </c>
      <c r="C84" s="764"/>
      <c r="D84" s="765"/>
      <c r="E84" s="766">
        <f>M77</f>
        <v>1.1547000000000001</v>
      </c>
      <c r="F84" s="767"/>
      <c r="G84" s="767"/>
      <c r="H84" s="768"/>
      <c r="I84" s="769">
        <v>0.01</v>
      </c>
      <c r="J84" s="770"/>
      <c r="K84" s="769">
        <v>0.01</v>
      </c>
      <c r="L84" s="771"/>
      <c r="M84" s="770"/>
      <c r="N84" s="769">
        <f>IF(U25="NOK","ERRO PREENCHIMENTO",IF(B16="X",1/(1-I33)-1,1/(1-Q33)-1))</f>
        <v>0</v>
      </c>
      <c r="O84" s="770"/>
      <c r="P84" s="772">
        <f>IFERROR(TRUNC((1+E84+I84)*(1+K84)*(1+N84),4),"ERRO PREENCH.")</f>
        <v>2.1863000000000001</v>
      </c>
      <c r="Q84" s="772"/>
      <c r="R84" s="773"/>
      <c r="S84" s="604"/>
      <c r="U84" s="610"/>
      <c r="V84" s="610"/>
      <c r="W84" s="610"/>
      <c r="X84" s="610"/>
      <c r="Y84" s="610"/>
      <c r="Z84" s="610"/>
      <c r="AA84" s="610"/>
      <c r="AB84" s="610"/>
      <c r="AC84" s="610"/>
    </row>
    <row r="85" spans="1:29" s="605" customFormat="1" ht="24.9" customHeight="1" x14ac:dyDescent="0.3">
      <c r="A85" s="604"/>
      <c r="B85" s="763" t="s">
        <v>191</v>
      </c>
      <c r="C85" s="764"/>
      <c r="D85" s="765"/>
      <c r="E85" s="766">
        <f>O77</f>
        <v>0.71530000000000005</v>
      </c>
      <c r="F85" s="767"/>
      <c r="G85" s="767"/>
      <c r="H85" s="768"/>
      <c r="I85" s="774"/>
      <c r="J85" s="775"/>
      <c r="K85" s="774"/>
      <c r="L85" s="776"/>
      <c r="M85" s="775"/>
      <c r="N85" s="774"/>
      <c r="O85" s="775"/>
      <c r="P85" s="772">
        <f>IFERROR(TRUNC((1+E85+I84)*(1+K84)*(1+N84),4),"ERRO PREENCH.")</f>
        <v>1.7424999999999999</v>
      </c>
      <c r="Q85" s="772"/>
      <c r="R85" s="773"/>
      <c r="S85" s="604"/>
      <c r="U85" s="610"/>
      <c r="V85" s="610"/>
      <c r="W85" s="610"/>
      <c r="X85" s="610"/>
      <c r="Y85" s="610"/>
      <c r="Z85" s="610"/>
      <c r="AA85" s="610"/>
      <c r="AB85" s="610"/>
      <c r="AC85" s="610"/>
    </row>
    <row r="86" spans="1:29" s="605" customFormat="1" ht="24.9" customHeight="1" x14ac:dyDescent="0.3">
      <c r="A86" s="604"/>
      <c r="B86" s="763" t="s">
        <v>192</v>
      </c>
      <c r="C86" s="764"/>
      <c r="D86" s="765"/>
      <c r="E86" s="766">
        <f>Q77</f>
        <v>0.2</v>
      </c>
      <c r="F86" s="767"/>
      <c r="G86" s="767"/>
      <c r="H86" s="768"/>
      <c r="I86" s="777"/>
      <c r="J86" s="778"/>
      <c r="K86" s="774"/>
      <c r="L86" s="776"/>
      <c r="M86" s="775"/>
      <c r="N86" s="774"/>
      <c r="O86" s="775"/>
      <c r="P86" s="772">
        <f>IFERROR(TRUNC((1+E86+I84)*(1+K84)*(1+N84),4),"ERRO PREENCH.")</f>
        <v>1.2221</v>
      </c>
      <c r="Q86" s="772"/>
      <c r="R86" s="773"/>
      <c r="S86" s="604"/>
      <c r="U86" s="610"/>
      <c r="V86" s="610"/>
      <c r="W86" s="610"/>
      <c r="X86" s="610"/>
      <c r="Y86" s="610"/>
      <c r="Z86" s="610"/>
      <c r="AA86" s="610"/>
      <c r="AB86" s="610"/>
      <c r="AC86" s="610"/>
    </row>
    <row r="87" spans="1:29" s="605" customFormat="1" ht="24.9" customHeight="1" x14ac:dyDescent="0.3">
      <c r="A87" s="604"/>
      <c r="B87" s="779" t="s">
        <v>170</v>
      </c>
      <c r="C87" s="780"/>
      <c r="D87" s="781"/>
      <c r="E87" s="766" t="s">
        <v>171</v>
      </c>
      <c r="F87" s="767"/>
      <c r="G87" s="767"/>
      <c r="H87" s="768"/>
      <c r="I87" s="766" t="s">
        <v>171</v>
      </c>
      <c r="J87" s="768"/>
      <c r="K87" s="777"/>
      <c r="L87" s="782"/>
      <c r="M87" s="778"/>
      <c r="N87" s="777"/>
      <c r="O87" s="778"/>
      <c r="P87" s="783">
        <f>IFERROR(TRUNC((1+K84)*(1+N84),4),"ERRO PREENCH.")</f>
        <v>1.01</v>
      </c>
      <c r="Q87" s="783"/>
      <c r="R87" s="773"/>
      <c r="S87" s="604"/>
      <c r="U87" s="610"/>
      <c r="V87" s="610"/>
      <c r="W87" s="610"/>
      <c r="X87" s="610"/>
      <c r="Y87" s="610"/>
      <c r="Z87" s="610"/>
      <c r="AA87" s="610"/>
      <c r="AB87" s="610"/>
      <c r="AC87" s="610"/>
    </row>
    <row r="88" spans="1:29" s="605" customFormat="1" ht="6.9" customHeight="1" thickBot="1" x14ac:dyDescent="0.35">
      <c r="A88" s="604"/>
      <c r="B88" s="604"/>
      <c r="C88" s="604"/>
      <c r="D88" s="604"/>
      <c r="E88" s="604"/>
      <c r="F88" s="604"/>
      <c r="G88" s="604"/>
      <c r="H88" s="604"/>
      <c r="I88" s="604"/>
      <c r="J88" s="604"/>
      <c r="K88" s="604"/>
      <c r="L88" s="604"/>
      <c r="M88" s="604"/>
      <c r="N88" s="604"/>
      <c r="O88" s="604"/>
      <c r="P88" s="604"/>
      <c r="Q88" s="604"/>
      <c r="R88" s="604"/>
      <c r="S88" s="604"/>
      <c r="U88" s="610"/>
      <c r="V88" s="610"/>
      <c r="W88" s="610"/>
      <c r="X88" s="610"/>
      <c r="Y88" s="610"/>
      <c r="Z88" s="610"/>
      <c r="AA88" s="610"/>
      <c r="AB88" s="610"/>
      <c r="AC88" s="610"/>
    </row>
    <row r="89" spans="1:29" s="605" customFormat="1" ht="20.100000000000001" customHeight="1" thickTop="1" x14ac:dyDescent="0.3">
      <c r="A89" s="604"/>
      <c r="B89" s="632" t="s">
        <v>172</v>
      </c>
      <c r="C89" s="632"/>
      <c r="D89" s="632"/>
      <c r="E89" s="632"/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632"/>
      <c r="S89" s="604"/>
      <c r="U89" s="626"/>
      <c r="V89" s="627"/>
      <c r="W89" s="610"/>
      <c r="X89" s="610"/>
      <c r="Y89" s="610"/>
      <c r="Z89" s="610"/>
      <c r="AA89" s="610"/>
      <c r="AB89" s="610"/>
      <c r="AC89" s="610"/>
    </row>
    <row r="90" spans="1:29" s="605" customFormat="1" ht="3.9" customHeight="1" x14ac:dyDescent="0.3">
      <c r="A90" s="604"/>
      <c r="B90" s="682"/>
      <c r="C90" s="682"/>
      <c r="D90" s="682"/>
      <c r="E90" s="682"/>
      <c r="F90" s="682"/>
      <c r="G90" s="682"/>
      <c r="H90" s="682"/>
      <c r="I90" s="682"/>
      <c r="J90" s="682"/>
      <c r="K90" s="682"/>
      <c r="L90" s="682"/>
      <c r="M90" s="682"/>
      <c r="N90" s="682"/>
      <c r="O90" s="682"/>
      <c r="P90" s="682"/>
      <c r="Q90" s="682"/>
      <c r="R90" s="682"/>
      <c r="S90" s="604"/>
      <c r="U90" s="626"/>
      <c r="V90" s="627"/>
      <c r="W90" s="610"/>
      <c r="X90" s="610"/>
      <c r="Y90" s="610"/>
      <c r="Z90" s="610"/>
      <c r="AA90" s="610"/>
      <c r="AB90" s="610"/>
      <c r="AC90" s="610"/>
    </row>
    <row r="91" spans="1:29" s="605" customFormat="1" ht="32.25" customHeight="1" x14ac:dyDescent="0.3">
      <c r="A91" s="604"/>
      <c r="B91" s="784" t="s">
        <v>173</v>
      </c>
      <c r="C91" s="784"/>
      <c r="D91" s="784"/>
      <c r="E91" s="784"/>
      <c r="F91" s="784"/>
      <c r="G91" s="784"/>
      <c r="H91" s="784"/>
      <c r="I91" s="784"/>
      <c r="J91" s="784"/>
      <c r="K91" s="784"/>
      <c r="L91" s="784"/>
      <c r="M91" s="784"/>
      <c r="N91" s="784"/>
      <c r="O91" s="784"/>
      <c r="P91" s="784"/>
      <c r="Q91" s="784"/>
      <c r="R91" s="784"/>
      <c r="S91" s="604"/>
    </row>
    <row r="92" spans="1:29" s="605" customFormat="1" ht="10.95" customHeight="1" x14ac:dyDescent="0.3">
      <c r="A92" s="604"/>
      <c r="B92" s="785"/>
      <c r="C92" s="785"/>
      <c r="D92" s="785"/>
      <c r="E92" s="785"/>
      <c r="F92" s="785"/>
      <c r="G92" s="785"/>
      <c r="H92" s="785"/>
      <c r="I92" s="785"/>
      <c r="J92" s="785"/>
      <c r="K92" s="785"/>
      <c r="L92" s="785"/>
      <c r="M92" s="785"/>
      <c r="N92" s="785"/>
      <c r="O92" s="785"/>
      <c r="P92" s="785"/>
      <c r="Q92" s="785"/>
      <c r="R92" s="785"/>
      <c r="S92" s="604"/>
      <c r="W92" s="786"/>
    </row>
    <row r="93" spans="1:29" s="605" customFormat="1" ht="14.4" x14ac:dyDescent="0.3">
      <c r="A93" s="604"/>
      <c r="B93" s="787" t="s">
        <v>174</v>
      </c>
      <c r="C93" s="788">
        <f>Capa!L51</f>
        <v>0</v>
      </c>
      <c r="D93" s="789"/>
      <c r="E93" s="789"/>
      <c r="F93" s="604"/>
      <c r="G93" s="604"/>
      <c r="H93" s="604"/>
      <c r="I93" s="604"/>
      <c r="J93" s="604"/>
      <c r="K93" s="604"/>
      <c r="N93" s="604"/>
      <c r="O93" s="604"/>
      <c r="P93" s="604"/>
      <c r="Q93" s="604"/>
      <c r="R93" s="604"/>
      <c r="V93" s="786"/>
    </row>
    <row r="94" spans="1:29" s="605" customFormat="1" ht="18.75" customHeight="1" x14ac:dyDescent="0.3">
      <c r="A94" s="604"/>
      <c r="B94" s="604"/>
      <c r="C94" s="604"/>
      <c r="D94" s="604"/>
      <c r="E94" s="604"/>
      <c r="F94" s="604"/>
      <c r="G94" s="604"/>
      <c r="H94" s="604"/>
      <c r="I94" s="604"/>
      <c r="J94" s="604"/>
      <c r="K94" s="604"/>
      <c r="O94" s="604"/>
      <c r="P94" s="604"/>
      <c r="Q94" s="604"/>
      <c r="R94" s="604"/>
      <c r="S94" s="604"/>
    </row>
    <row r="95" spans="1:29" s="605" customFormat="1" ht="14.4" x14ac:dyDescent="0.3">
      <c r="A95" s="604"/>
      <c r="B95" s="604"/>
      <c r="C95" s="604"/>
      <c r="D95" s="604"/>
      <c r="E95" s="604"/>
      <c r="F95" s="604"/>
      <c r="G95" s="604"/>
      <c r="H95" s="604"/>
      <c r="I95" s="604"/>
      <c r="J95" s="604"/>
      <c r="K95" s="604"/>
      <c r="L95" s="604"/>
      <c r="M95" s="604"/>
      <c r="N95" s="604"/>
      <c r="O95" s="604"/>
      <c r="P95" s="604"/>
      <c r="Q95" s="604"/>
      <c r="R95" s="604"/>
      <c r="S95" s="604"/>
    </row>
    <row r="96" spans="1:29" s="605" customFormat="1" ht="42" customHeight="1" x14ac:dyDescent="0.3">
      <c r="A96" s="604"/>
      <c r="B96" s="789"/>
      <c r="C96" s="789"/>
      <c r="D96" s="789"/>
      <c r="E96" s="789"/>
      <c r="F96" s="789"/>
      <c r="G96" s="789"/>
      <c r="H96" s="789"/>
      <c r="I96" s="789"/>
      <c r="J96" s="789"/>
      <c r="K96" s="789"/>
      <c r="L96" s="789"/>
      <c r="M96" s="789"/>
      <c r="N96" s="789"/>
      <c r="O96" s="789"/>
      <c r="P96" s="789"/>
      <c r="Q96" s="789"/>
      <c r="R96" s="789"/>
      <c r="S96" s="604"/>
    </row>
    <row r="97" spans="1:19" s="605" customFormat="1" ht="42" customHeight="1" x14ac:dyDescent="0.3">
      <c r="A97" s="604"/>
      <c r="B97" s="789"/>
      <c r="C97" s="789"/>
      <c r="D97" s="789"/>
      <c r="E97" s="789"/>
      <c r="F97" s="789"/>
      <c r="G97" s="789"/>
      <c r="H97" s="789"/>
      <c r="I97" s="789"/>
      <c r="J97" s="789"/>
      <c r="K97" s="789"/>
      <c r="L97" s="789"/>
      <c r="M97" s="789"/>
      <c r="N97" s="789"/>
      <c r="O97" s="789"/>
      <c r="P97" s="789"/>
      <c r="Q97" s="789"/>
      <c r="R97" s="789"/>
      <c r="S97" s="604"/>
    </row>
    <row r="98" spans="1:19" s="605" customFormat="1" ht="42" customHeight="1" thickBot="1" x14ac:dyDescent="0.35">
      <c r="A98" s="604"/>
      <c r="B98" s="789"/>
      <c r="C98" s="789"/>
      <c r="D98" s="789"/>
      <c r="E98" s="789"/>
      <c r="F98" s="789"/>
      <c r="G98" s="789"/>
      <c r="H98" s="789"/>
      <c r="I98" s="789"/>
      <c r="J98" s="789"/>
      <c r="K98" s="789"/>
      <c r="L98" s="789"/>
      <c r="M98" s="789"/>
      <c r="N98" s="789"/>
      <c r="O98" s="789"/>
      <c r="P98" s="789"/>
      <c r="Q98" s="789"/>
      <c r="R98" s="789"/>
      <c r="S98" s="604"/>
    </row>
    <row r="99" spans="1:19" s="605" customFormat="1" ht="15" thickBot="1" x14ac:dyDescent="0.35">
      <c r="A99" s="604"/>
      <c r="B99" s="604"/>
      <c r="C99" s="604"/>
      <c r="D99" s="790" t="s">
        <v>31</v>
      </c>
      <c r="E99" s="790"/>
      <c r="F99" s="790"/>
      <c r="G99" s="790"/>
      <c r="H99" s="790"/>
      <c r="I99" s="790"/>
      <c r="J99" s="790"/>
      <c r="K99" s="790"/>
      <c r="L99" s="790"/>
      <c r="M99" s="790"/>
      <c r="N99" s="790"/>
      <c r="O99" s="790"/>
      <c r="P99" s="604"/>
      <c r="Q99" s="604"/>
      <c r="R99" s="604"/>
      <c r="S99" s="604"/>
    </row>
    <row r="100" spans="1:19" s="605" customFormat="1" ht="15" customHeight="1" thickTop="1" x14ac:dyDescent="0.3">
      <c r="B100" s="791" t="s">
        <v>175</v>
      </c>
      <c r="C100" s="791"/>
      <c r="D100" s="791"/>
      <c r="E100" s="791"/>
      <c r="F100" s="791"/>
      <c r="G100" s="791"/>
      <c r="H100" s="791"/>
      <c r="I100" s="791"/>
      <c r="J100" s="791"/>
      <c r="K100" s="791"/>
      <c r="L100" s="791"/>
      <c r="M100" s="791"/>
      <c r="N100" s="791"/>
      <c r="O100" s="791"/>
      <c r="P100" s="791"/>
      <c r="Q100" s="791"/>
      <c r="R100" s="791"/>
    </row>
    <row r="101" spans="1:19" s="605" customFormat="1" ht="3.9" customHeight="1" x14ac:dyDescent="0.3">
      <c r="B101" s="792"/>
      <c r="C101" s="792"/>
      <c r="D101" s="792"/>
      <c r="E101" s="792"/>
      <c r="F101" s="792"/>
      <c r="G101" s="792"/>
      <c r="H101" s="792"/>
      <c r="I101" s="792"/>
      <c r="J101" s="792"/>
      <c r="K101" s="792"/>
      <c r="L101" s="792"/>
      <c r="M101" s="792"/>
      <c r="N101" s="792"/>
      <c r="O101" s="792"/>
      <c r="P101" s="792"/>
      <c r="Q101" s="792"/>
      <c r="R101" s="792"/>
    </row>
    <row r="102" spans="1:19" s="605" customFormat="1" ht="15" customHeight="1" x14ac:dyDescent="0.3">
      <c r="B102" s="793"/>
      <c r="C102" s="793"/>
      <c r="D102" s="793"/>
      <c r="E102" s="793"/>
      <c r="F102" s="793"/>
      <c r="G102" s="793"/>
      <c r="H102" s="793"/>
      <c r="I102" s="793"/>
      <c r="J102" s="793"/>
      <c r="K102" s="793"/>
      <c r="L102" s="793"/>
      <c r="M102" s="793"/>
      <c r="N102" s="793"/>
      <c r="O102" s="793"/>
      <c r="P102" s="793"/>
      <c r="Q102" s="793"/>
      <c r="R102" s="793"/>
    </row>
    <row r="103" spans="1:19" s="605" customFormat="1" ht="14.4" x14ac:dyDescent="0.3">
      <c r="B103" s="793"/>
      <c r="C103" s="793"/>
      <c r="D103" s="793"/>
      <c r="E103" s="793"/>
      <c r="F103" s="793"/>
      <c r="G103" s="793"/>
      <c r="H103" s="793"/>
      <c r="I103" s="793"/>
      <c r="J103" s="793"/>
      <c r="K103" s="793"/>
      <c r="L103" s="793"/>
      <c r="M103" s="793"/>
      <c r="N103" s="793"/>
      <c r="O103" s="793"/>
      <c r="P103" s="793"/>
      <c r="Q103" s="793"/>
      <c r="R103" s="793"/>
    </row>
    <row r="104" spans="1:19" s="605" customFormat="1" ht="14.4" x14ac:dyDescent="0.3">
      <c r="B104" s="793"/>
      <c r="C104" s="793"/>
      <c r="D104" s="793"/>
      <c r="E104" s="793"/>
      <c r="F104" s="793"/>
      <c r="G104" s="793"/>
      <c r="H104" s="793"/>
      <c r="I104" s="793"/>
      <c r="J104" s="793"/>
      <c r="K104" s="793"/>
      <c r="L104" s="793"/>
      <c r="M104" s="793"/>
      <c r="N104" s="793"/>
      <c r="O104" s="793"/>
      <c r="P104" s="793"/>
      <c r="Q104" s="793"/>
      <c r="R104" s="793"/>
    </row>
    <row r="105" spans="1:19" s="605" customFormat="1" ht="14.4" x14ac:dyDescent="0.3">
      <c r="B105" s="793"/>
      <c r="C105" s="793"/>
      <c r="D105" s="793"/>
      <c r="E105" s="793"/>
      <c r="F105" s="793"/>
      <c r="G105" s="793"/>
      <c r="H105" s="793"/>
      <c r="I105" s="793"/>
      <c r="J105" s="793"/>
      <c r="K105" s="793"/>
      <c r="L105" s="793"/>
      <c r="M105" s="793"/>
      <c r="N105" s="793"/>
      <c r="O105" s="793"/>
      <c r="P105" s="793"/>
      <c r="Q105" s="793"/>
      <c r="R105" s="793"/>
    </row>
    <row r="106" spans="1:19" s="605" customFormat="1" ht="14.4" x14ac:dyDescent="0.3">
      <c r="B106" s="793"/>
      <c r="C106" s="793"/>
      <c r="D106" s="793"/>
      <c r="E106" s="793"/>
      <c r="F106" s="793"/>
      <c r="G106" s="793"/>
      <c r="H106" s="793"/>
      <c r="I106" s="793"/>
      <c r="J106" s="793"/>
      <c r="K106" s="793"/>
      <c r="L106" s="793"/>
      <c r="M106" s="793"/>
      <c r="N106" s="793"/>
      <c r="O106" s="793"/>
      <c r="P106" s="793"/>
      <c r="Q106" s="793"/>
      <c r="R106" s="793"/>
    </row>
    <row r="107" spans="1:19" s="605" customFormat="1" ht="14.4" x14ac:dyDescent="0.3">
      <c r="B107" s="793"/>
      <c r="C107" s="793"/>
      <c r="D107" s="793"/>
      <c r="E107" s="793"/>
      <c r="F107" s="793"/>
      <c r="G107" s="793"/>
      <c r="H107" s="793"/>
      <c r="I107" s="793"/>
      <c r="J107" s="793"/>
      <c r="K107" s="793"/>
      <c r="L107" s="793"/>
      <c r="M107" s="793"/>
      <c r="N107" s="793"/>
      <c r="O107" s="793"/>
      <c r="P107" s="793"/>
      <c r="Q107" s="793"/>
      <c r="R107" s="793"/>
    </row>
    <row r="108" spans="1:19" s="605" customFormat="1" ht="14.4" x14ac:dyDescent="0.3">
      <c r="B108" s="793"/>
      <c r="C108" s="793"/>
      <c r="D108" s="793"/>
      <c r="E108" s="793"/>
      <c r="F108" s="793"/>
      <c r="G108" s="793"/>
      <c r="H108" s="793"/>
      <c r="I108" s="793"/>
      <c r="J108" s="793"/>
      <c r="K108" s="793"/>
      <c r="L108" s="793"/>
      <c r="M108" s="793"/>
      <c r="N108" s="793"/>
      <c r="O108" s="793"/>
      <c r="P108" s="793"/>
      <c r="Q108" s="793"/>
      <c r="R108" s="793"/>
    </row>
    <row r="109" spans="1:19" s="605" customFormat="1" ht="14.4" x14ac:dyDescent="0.3">
      <c r="B109" s="793"/>
      <c r="C109" s="793"/>
      <c r="D109" s="793"/>
      <c r="E109" s="793"/>
      <c r="F109" s="793"/>
      <c r="G109" s="793"/>
      <c r="H109" s="793"/>
      <c r="I109" s="793"/>
      <c r="J109" s="793"/>
      <c r="K109" s="793"/>
      <c r="L109" s="793"/>
      <c r="M109" s="793"/>
      <c r="N109" s="793"/>
      <c r="O109" s="793"/>
      <c r="P109" s="793"/>
      <c r="Q109" s="793"/>
      <c r="R109" s="793"/>
    </row>
    <row r="110" spans="1:19" s="605" customFormat="1" ht="14.4" x14ac:dyDescent="0.3">
      <c r="B110" s="793"/>
      <c r="C110" s="793"/>
      <c r="D110" s="793"/>
      <c r="E110" s="793"/>
      <c r="F110" s="793"/>
      <c r="G110" s="793"/>
      <c r="H110" s="793"/>
      <c r="I110" s="793"/>
      <c r="J110" s="793"/>
      <c r="K110" s="793"/>
      <c r="L110" s="793"/>
      <c r="M110" s="793"/>
      <c r="N110" s="793"/>
      <c r="O110" s="793"/>
      <c r="P110" s="793"/>
      <c r="Q110" s="793"/>
      <c r="R110" s="793"/>
    </row>
    <row r="111" spans="1:19" s="605" customFormat="1" ht="14.4" x14ac:dyDescent="0.3">
      <c r="B111" s="793"/>
      <c r="C111" s="793"/>
      <c r="D111" s="793"/>
      <c r="E111" s="793"/>
      <c r="F111" s="793"/>
      <c r="G111" s="793"/>
      <c r="H111" s="793"/>
      <c r="I111" s="793"/>
      <c r="J111" s="793"/>
      <c r="K111" s="793"/>
      <c r="L111" s="793"/>
      <c r="M111" s="793"/>
      <c r="N111" s="793"/>
      <c r="O111" s="793"/>
      <c r="P111" s="793"/>
      <c r="Q111" s="793"/>
      <c r="R111" s="793"/>
    </row>
    <row r="112" spans="1:19" s="605" customFormat="1" ht="14.4" x14ac:dyDescent="0.3">
      <c r="B112" s="793"/>
      <c r="C112" s="793"/>
      <c r="D112" s="793"/>
      <c r="E112" s="793"/>
      <c r="F112" s="793"/>
      <c r="G112" s="793"/>
      <c r="H112" s="793"/>
      <c r="I112" s="793"/>
      <c r="J112" s="793"/>
      <c r="K112" s="793"/>
      <c r="L112" s="793"/>
      <c r="M112" s="793"/>
      <c r="N112" s="793"/>
      <c r="O112" s="793"/>
      <c r="P112" s="793"/>
      <c r="Q112" s="793"/>
      <c r="R112" s="793"/>
    </row>
    <row r="113" spans="2:18" s="605" customFormat="1" ht="14.4" x14ac:dyDescent="0.3">
      <c r="B113" s="793"/>
      <c r="C113" s="793"/>
      <c r="D113" s="793"/>
      <c r="E113" s="793"/>
      <c r="F113" s="793"/>
      <c r="G113" s="793"/>
      <c r="H113" s="793"/>
      <c r="I113" s="793"/>
      <c r="J113" s="793"/>
      <c r="K113" s="793"/>
      <c r="L113" s="793"/>
      <c r="M113" s="793"/>
      <c r="N113" s="793"/>
      <c r="O113" s="793"/>
      <c r="P113" s="793"/>
      <c r="Q113" s="793"/>
      <c r="R113" s="793"/>
    </row>
    <row r="114" spans="2:18" s="605" customFormat="1" ht="14.4" x14ac:dyDescent="0.3">
      <c r="B114" s="793"/>
      <c r="C114" s="793"/>
      <c r="D114" s="793"/>
      <c r="E114" s="793"/>
      <c r="F114" s="793"/>
      <c r="G114" s="793"/>
      <c r="H114" s="793"/>
      <c r="I114" s="793"/>
      <c r="J114" s="793"/>
      <c r="K114" s="793"/>
      <c r="L114" s="793"/>
      <c r="M114" s="793"/>
      <c r="N114" s="793"/>
      <c r="O114" s="793"/>
      <c r="P114" s="793"/>
      <c r="Q114" s="793"/>
      <c r="R114" s="793"/>
    </row>
    <row r="115" spans="2:18" s="605" customFormat="1" ht="14.4" x14ac:dyDescent="0.3">
      <c r="B115" s="793"/>
      <c r="C115" s="793"/>
      <c r="D115" s="793"/>
      <c r="E115" s="793"/>
      <c r="F115" s="793"/>
      <c r="G115" s="793"/>
      <c r="H115" s="793"/>
      <c r="I115" s="793"/>
      <c r="J115" s="793"/>
      <c r="K115" s="793"/>
      <c r="L115" s="793"/>
      <c r="M115" s="793"/>
      <c r="N115" s="793"/>
      <c r="O115" s="793"/>
      <c r="P115" s="793"/>
      <c r="Q115" s="793"/>
      <c r="R115" s="793"/>
    </row>
    <row r="116" spans="2:18" s="605" customFormat="1" ht="14.4" x14ac:dyDescent="0.3">
      <c r="B116" s="793"/>
      <c r="C116" s="793"/>
      <c r="D116" s="793"/>
      <c r="E116" s="793"/>
      <c r="F116" s="793"/>
      <c r="G116" s="793"/>
      <c r="H116" s="793"/>
      <c r="I116" s="793"/>
      <c r="J116" s="793"/>
      <c r="K116" s="793"/>
      <c r="L116" s="793"/>
      <c r="M116" s="793"/>
      <c r="N116" s="793"/>
      <c r="O116" s="793"/>
      <c r="P116" s="793"/>
      <c r="Q116" s="793"/>
      <c r="R116" s="793"/>
    </row>
    <row r="117" spans="2:18" s="605" customFormat="1" ht="14.4" x14ac:dyDescent="0.3">
      <c r="B117" s="793"/>
      <c r="C117" s="793"/>
      <c r="D117" s="793"/>
      <c r="E117" s="793"/>
      <c r="F117" s="793"/>
      <c r="G117" s="793"/>
      <c r="H117" s="793"/>
      <c r="I117" s="793"/>
      <c r="J117" s="793"/>
      <c r="K117" s="793"/>
      <c r="L117" s="793"/>
      <c r="M117" s="793"/>
      <c r="N117" s="793"/>
      <c r="O117" s="793"/>
      <c r="P117" s="793"/>
      <c r="Q117" s="793"/>
      <c r="R117" s="793"/>
    </row>
    <row r="118" spans="2:18" s="605" customFormat="1" ht="14.4" x14ac:dyDescent="0.3">
      <c r="B118" s="793"/>
      <c r="C118" s="793"/>
      <c r="D118" s="793"/>
      <c r="E118" s="793"/>
      <c r="F118" s="793"/>
      <c r="G118" s="793"/>
      <c r="H118" s="793"/>
      <c r="I118" s="793"/>
      <c r="J118" s="793"/>
      <c r="K118" s="793"/>
      <c r="L118" s="793"/>
      <c r="M118" s="793"/>
      <c r="N118" s="793"/>
      <c r="O118" s="793"/>
      <c r="P118" s="793"/>
      <c r="Q118" s="793"/>
      <c r="R118" s="793"/>
    </row>
    <row r="119" spans="2:18" s="605" customFormat="1" ht="14.4" x14ac:dyDescent="0.3">
      <c r="B119" s="793"/>
      <c r="C119" s="793"/>
      <c r="D119" s="793"/>
      <c r="E119" s="793"/>
      <c r="F119" s="793"/>
      <c r="G119" s="793"/>
      <c r="H119" s="793"/>
      <c r="I119" s="793"/>
      <c r="J119" s="793"/>
      <c r="K119" s="793"/>
      <c r="L119" s="793"/>
      <c r="M119" s="793"/>
      <c r="N119" s="793"/>
      <c r="O119" s="793"/>
      <c r="P119" s="793"/>
      <c r="Q119" s="793"/>
      <c r="R119" s="793"/>
    </row>
    <row r="120" spans="2:18" s="605" customFormat="1" ht="14.4" x14ac:dyDescent="0.3">
      <c r="B120" s="793"/>
      <c r="C120" s="793"/>
      <c r="D120" s="793"/>
      <c r="E120" s="793"/>
      <c r="F120" s="793"/>
      <c r="G120" s="793"/>
      <c r="H120" s="793"/>
      <c r="I120" s="793"/>
      <c r="J120" s="793"/>
      <c r="K120" s="793"/>
      <c r="L120" s="793"/>
      <c r="M120" s="793"/>
      <c r="N120" s="793"/>
      <c r="O120" s="793"/>
      <c r="P120" s="793"/>
      <c r="Q120" s="793"/>
      <c r="R120" s="793"/>
    </row>
    <row r="121" spans="2:18" s="605" customFormat="1" ht="14.4" x14ac:dyDescent="0.3">
      <c r="B121" s="793"/>
      <c r="C121" s="793"/>
      <c r="D121" s="793"/>
      <c r="E121" s="793"/>
      <c r="F121" s="793"/>
      <c r="G121" s="793"/>
      <c r="H121" s="793"/>
      <c r="I121" s="793"/>
      <c r="J121" s="793"/>
      <c r="K121" s="793"/>
      <c r="L121" s="793"/>
      <c r="M121" s="793"/>
      <c r="N121" s="793"/>
      <c r="O121" s="793"/>
      <c r="P121" s="793"/>
      <c r="Q121" s="793"/>
      <c r="R121" s="793"/>
    </row>
    <row r="122" spans="2:18" s="605" customFormat="1" ht="14.4" x14ac:dyDescent="0.3">
      <c r="B122" s="793"/>
      <c r="C122" s="793"/>
      <c r="D122" s="793"/>
      <c r="E122" s="793"/>
      <c r="F122" s="793"/>
      <c r="G122" s="793"/>
      <c r="H122" s="793"/>
      <c r="I122" s="793"/>
      <c r="J122" s="793"/>
      <c r="K122" s="793"/>
      <c r="L122" s="793"/>
      <c r="M122" s="793"/>
      <c r="N122" s="793"/>
      <c r="O122" s="793"/>
      <c r="P122" s="793"/>
      <c r="Q122" s="793"/>
      <c r="R122" s="793"/>
    </row>
    <row r="123" spans="2:18" s="605" customFormat="1" ht="14.4" x14ac:dyDescent="0.3">
      <c r="B123" s="793"/>
      <c r="C123" s="793"/>
      <c r="D123" s="793"/>
      <c r="E123" s="793"/>
      <c r="F123" s="793"/>
      <c r="G123" s="793"/>
      <c r="H123" s="793"/>
      <c r="I123" s="793"/>
      <c r="J123" s="793"/>
      <c r="K123" s="793"/>
      <c r="L123" s="793"/>
      <c r="M123" s="793"/>
      <c r="N123" s="793"/>
      <c r="O123" s="793"/>
      <c r="P123" s="793"/>
      <c r="Q123" s="793"/>
      <c r="R123" s="793"/>
    </row>
    <row r="124" spans="2:18" s="605" customFormat="1" ht="14.4" x14ac:dyDescent="0.3">
      <c r="B124" s="793"/>
      <c r="C124" s="793"/>
      <c r="D124" s="793"/>
      <c r="E124" s="793"/>
      <c r="F124" s="793"/>
      <c r="G124" s="793"/>
      <c r="H124" s="793"/>
      <c r="I124" s="793"/>
      <c r="J124" s="793"/>
      <c r="K124" s="793"/>
      <c r="L124" s="793"/>
      <c r="M124" s="793"/>
      <c r="N124" s="793"/>
      <c r="O124" s="793"/>
      <c r="P124" s="793"/>
      <c r="Q124" s="793"/>
      <c r="R124" s="793"/>
    </row>
    <row r="125" spans="2:18" s="605" customFormat="1" ht="14.4" x14ac:dyDescent="0.3">
      <c r="B125" s="793"/>
      <c r="C125" s="793"/>
      <c r="D125" s="793"/>
      <c r="E125" s="793"/>
      <c r="F125" s="793"/>
      <c r="G125" s="793"/>
      <c r="H125" s="793"/>
      <c r="I125" s="793"/>
      <c r="J125" s="793"/>
      <c r="K125" s="793"/>
      <c r="L125" s="793"/>
      <c r="M125" s="793"/>
      <c r="N125" s="793"/>
      <c r="O125" s="793"/>
      <c r="P125" s="793"/>
      <c r="Q125" s="793"/>
      <c r="R125" s="793"/>
    </row>
    <row r="126" spans="2:18" s="605" customFormat="1" ht="14.4" x14ac:dyDescent="0.3">
      <c r="B126" s="793"/>
      <c r="C126" s="793"/>
      <c r="D126" s="793"/>
      <c r="E126" s="793"/>
      <c r="F126" s="793"/>
      <c r="G126" s="793"/>
      <c r="H126" s="793"/>
      <c r="I126" s="793"/>
      <c r="J126" s="793"/>
      <c r="K126" s="793"/>
      <c r="L126" s="793"/>
      <c r="M126" s="793"/>
      <c r="N126" s="793"/>
      <c r="O126" s="793"/>
      <c r="P126" s="793"/>
      <c r="Q126" s="793"/>
      <c r="R126" s="793"/>
    </row>
    <row r="127" spans="2:18" s="605" customFormat="1" ht="14.4" x14ac:dyDescent="0.3">
      <c r="B127" s="793"/>
      <c r="C127" s="793"/>
      <c r="D127" s="793"/>
      <c r="E127" s="793"/>
      <c r="F127" s="793"/>
      <c r="G127" s="793"/>
      <c r="H127" s="793"/>
      <c r="I127" s="793"/>
      <c r="J127" s="793"/>
      <c r="K127" s="793"/>
      <c r="L127" s="793"/>
      <c r="M127" s="793"/>
      <c r="N127" s="793"/>
      <c r="O127" s="793"/>
      <c r="P127" s="793"/>
      <c r="Q127" s="793"/>
      <c r="R127" s="793"/>
    </row>
    <row r="128" spans="2:18" s="605" customFormat="1" ht="14.4" x14ac:dyDescent="0.3">
      <c r="B128" s="793"/>
      <c r="C128" s="793"/>
      <c r="D128" s="793"/>
      <c r="E128" s="793"/>
      <c r="F128" s="793"/>
      <c r="G128" s="793"/>
      <c r="H128" s="793"/>
      <c r="I128" s="793"/>
      <c r="J128" s="793"/>
      <c r="K128" s="793"/>
      <c r="L128" s="793"/>
      <c r="M128" s="793"/>
      <c r="N128" s="793"/>
      <c r="O128" s="793"/>
      <c r="P128" s="793"/>
      <c r="Q128" s="793"/>
      <c r="R128" s="793"/>
    </row>
    <row r="129" spans="1:29" s="605" customFormat="1" ht="15" customHeight="1" thickBot="1" x14ac:dyDescent="0.35">
      <c r="A129" s="604"/>
      <c r="B129" s="604"/>
      <c r="C129" s="604"/>
      <c r="D129" s="604"/>
      <c r="E129" s="604"/>
      <c r="F129" s="604"/>
      <c r="G129" s="604"/>
      <c r="H129" s="604"/>
      <c r="I129" s="604"/>
      <c r="J129" s="604"/>
      <c r="K129" s="604"/>
      <c r="L129" s="604"/>
      <c r="M129" s="604"/>
      <c r="N129" s="604"/>
      <c r="O129" s="604"/>
      <c r="P129" s="604"/>
      <c r="Q129" s="604"/>
      <c r="R129" s="604"/>
      <c r="S129" s="604"/>
      <c r="U129" s="610"/>
      <c r="V129" s="610"/>
      <c r="W129" s="610"/>
      <c r="X129" s="610"/>
      <c r="Y129" s="610"/>
      <c r="Z129" s="610"/>
      <c r="AA129" s="610"/>
      <c r="AB129" s="610"/>
      <c r="AC129" s="610"/>
    </row>
    <row r="130" spans="1:29" s="605" customFormat="1" ht="15" customHeight="1" thickTop="1" x14ac:dyDescent="0.3">
      <c r="B130" s="791" t="s">
        <v>176</v>
      </c>
      <c r="C130" s="791"/>
      <c r="D130" s="791"/>
      <c r="E130" s="791"/>
      <c r="F130" s="791"/>
      <c r="G130" s="791"/>
      <c r="H130" s="791"/>
      <c r="I130" s="791"/>
      <c r="J130" s="791"/>
      <c r="K130" s="791"/>
      <c r="L130" s="791"/>
      <c r="M130" s="791"/>
      <c r="N130" s="791"/>
      <c r="O130" s="791"/>
      <c r="P130" s="791"/>
      <c r="Q130" s="791"/>
      <c r="R130" s="791"/>
    </row>
    <row r="131" spans="1:29" s="605" customFormat="1" ht="3.9" customHeight="1" thickBot="1" x14ac:dyDescent="0.35">
      <c r="B131" s="792"/>
      <c r="C131" s="792"/>
      <c r="D131" s="792"/>
      <c r="E131" s="792"/>
      <c r="F131" s="792"/>
      <c r="G131" s="792"/>
      <c r="H131" s="792"/>
      <c r="I131" s="792"/>
      <c r="J131" s="792"/>
      <c r="K131" s="792"/>
      <c r="L131" s="792"/>
      <c r="M131" s="792"/>
      <c r="N131" s="792"/>
      <c r="O131" s="792"/>
      <c r="P131" s="792"/>
      <c r="Q131" s="792"/>
      <c r="R131" s="792"/>
    </row>
    <row r="132" spans="1:29" s="605" customFormat="1" ht="30" customHeight="1" thickTop="1" x14ac:dyDescent="0.3">
      <c r="A132" s="604"/>
      <c r="B132" s="794" t="s">
        <v>177</v>
      </c>
      <c r="C132" s="795"/>
      <c r="D132" s="795"/>
      <c r="E132" s="795"/>
      <c r="F132" s="795"/>
      <c r="G132" s="795"/>
      <c r="H132" s="795"/>
      <c r="I132" s="795"/>
      <c r="J132" s="795"/>
      <c r="K132" s="795"/>
      <c r="L132" s="795"/>
      <c r="M132" s="795"/>
      <c r="N132" s="795"/>
      <c r="O132" s="795"/>
      <c r="P132" s="795"/>
      <c r="Q132" s="795"/>
      <c r="R132" s="796"/>
      <c r="S132" s="604"/>
      <c r="U132" s="610"/>
      <c r="V132" s="610"/>
      <c r="W132" s="610"/>
      <c r="X132" s="610"/>
      <c r="Y132" s="610"/>
      <c r="Z132" s="610"/>
      <c r="AA132" s="610"/>
      <c r="AB132" s="610"/>
      <c r="AC132" s="610"/>
    </row>
    <row r="133" spans="1:29" s="605" customFormat="1" ht="9.9" customHeight="1" x14ac:dyDescent="0.3">
      <c r="A133" s="604"/>
      <c r="B133" s="797"/>
      <c r="C133" s="604"/>
      <c r="D133" s="604"/>
      <c r="E133" s="604"/>
      <c r="F133" s="604"/>
      <c r="G133" s="604"/>
      <c r="H133" s="604"/>
      <c r="I133" s="604"/>
      <c r="J133" s="604"/>
      <c r="K133" s="604"/>
      <c r="L133" s="604"/>
      <c r="M133" s="604"/>
      <c r="N133" s="604"/>
      <c r="O133" s="604"/>
      <c r="P133" s="604"/>
      <c r="Q133" s="604"/>
      <c r="R133" s="798"/>
      <c r="S133" s="604"/>
      <c r="U133" s="610"/>
      <c r="V133" s="610"/>
      <c r="W133" s="610"/>
      <c r="X133" s="610"/>
      <c r="Y133" s="610"/>
      <c r="Z133" s="610"/>
      <c r="AA133" s="610"/>
      <c r="AB133" s="610"/>
      <c r="AC133" s="610"/>
    </row>
    <row r="134" spans="1:29" s="605" customFormat="1" ht="30" customHeight="1" x14ac:dyDescent="0.3">
      <c r="A134" s="604"/>
      <c r="B134" s="799" t="s">
        <v>178</v>
      </c>
      <c r="C134" s="800"/>
      <c r="D134" s="800"/>
      <c r="E134" s="800"/>
      <c r="F134" s="800"/>
      <c r="G134" s="800"/>
      <c r="H134" s="800"/>
      <c r="I134" s="800"/>
      <c r="J134" s="800"/>
      <c r="K134" s="800"/>
      <c r="L134" s="800"/>
      <c r="M134" s="800"/>
      <c r="N134" s="800"/>
      <c r="O134" s="800"/>
      <c r="P134" s="800"/>
      <c r="Q134" s="800"/>
      <c r="R134" s="801"/>
      <c r="S134" s="604"/>
      <c r="U134" s="610"/>
      <c r="V134" s="610"/>
      <c r="W134" s="610"/>
      <c r="X134" s="610"/>
      <c r="Y134" s="610"/>
      <c r="Z134" s="610"/>
      <c r="AA134" s="610"/>
      <c r="AB134" s="610"/>
      <c r="AC134" s="610"/>
    </row>
    <row r="135" spans="1:29" s="605" customFormat="1" ht="30" customHeight="1" x14ac:dyDescent="0.3">
      <c r="B135" s="802" t="s">
        <v>179</v>
      </c>
      <c r="C135" s="803"/>
      <c r="D135" s="803"/>
      <c r="E135" s="803"/>
      <c r="F135" s="803"/>
      <c r="G135" s="803"/>
      <c r="H135" s="803"/>
      <c r="I135" s="803"/>
      <c r="J135" s="803"/>
      <c r="K135" s="803"/>
      <c r="L135" s="803"/>
      <c r="M135" s="803"/>
      <c r="N135" s="803"/>
      <c r="O135" s="803"/>
      <c r="P135" s="803"/>
      <c r="Q135" s="803"/>
      <c r="R135" s="804"/>
    </row>
    <row r="136" spans="1:29" s="605" customFormat="1" ht="9.9" customHeight="1" x14ac:dyDescent="0.3">
      <c r="A136" s="604"/>
      <c r="B136" s="797"/>
      <c r="C136" s="604"/>
      <c r="D136" s="604"/>
      <c r="E136" s="604"/>
      <c r="F136" s="604"/>
      <c r="G136" s="604"/>
      <c r="H136" s="604"/>
      <c r="I136" s="604"/>
      <c r="J136" s="604"/>
      <c r="K136" s="604"/>
      <c r="L136" s="604"/>
      <c r="M136" s="604"/>
      <c r="N136" s="604"/>
      <c r="O136" s="604"/>
      <c r="P136" s="604"/>
      <c r="Q136" s="604"/>
      <c r="R136" s="798"/>
      <c r="S136" s="604"/>
      <c r="U136" s="610"/>
      <c r="V136" s="610"/>
      <c r="W136" s="610"/>
      <c r="X136" s="610"/>
      <c r="Y136" s="610"/>
      <c r="Z136" s="610"/>
      <c r="AA136" s="610"/>
      <c r="AB136" s="610"/>
      <c r="AC136" s="610"/>
    </row>
    <row r="137" spans="1:29" s="605" customFormat="1" ht="39.9" customHeight="1" x14ac:dyDescent="0.3">
      <c r="B137" s="805" t="s">
        <v>193</v>
      </c>
      <c r="C137" s="806"/>
      <c r="D137" s="806"/>
      <c r="E137" s="806"/>
      <c r="F137" s="806"/>
      <c r="G137" s="806"/>
      <c r="H137" s="806"/>
      <c r="I137" s="806"/>
      <c r="J137" s="806"/>
      <c r="K137" s="806"/>
      <c r="L137" s="806"/>
      <c r="M137" s="806"/>
      <c r="N137" s="806"/>
      <c r="O137" s="806"/>
      <c r="P137" s="806"/>
      <c r="Q137" s="806"/>
      <c r="R137" s="807"/>
    </row>
    <row r="138" spans="1:29" s="605" customFormat="1" ht="9.9" customHeight="1" x14ac:dyDescent="0.3">
      <c r="A138" s="604"/>
      <c r="B138" s="805"/>
      <c r="C138" s="806"/>
      <c r="D138" s="806"/>
      <c r="E138" s="806"/>
      <c r="F138" s="806"/>
      <c r="G138" s="806"/>
      <c r="H138" s="806"/>
      <c r="I138" s="806"/>
      <c r="J138" s="806"/>
      <c r="K138" s="806"/>
      <c r="L138" s="806"/>
      <c r="M138" s="806"/>
      <c r="N138" s="806"/>
      <c r="O138" s="806"/>
      <c r="P138" s="806"/>
      <c r="Q138" s="806"/>
      <c r="R138" s="807"/>
      <c r="S138" s="604"/>
      <c r="U138" s="610"/>
      <c r="V138" s="610"/>
      <c r="W138" s="610"/>
      <c r="X138" s="610"/>
      <c r="Y138" s="610"/>
      <c r="Z138" s="610"/>
      <c r="AA138" s="610"/>
      <c r="AB138" s="610"/>
      <c r="AC138" s="610"/>
    </row>
    <row r="139" spans="1:29" s="605" customFormat="1" ht="29.25" customHeight="1" x14ac:dyDescent="0.3">
      <c r="A139" s="604"/>
      <c r="B139" s="808" t="s">
        <v>181</v>
      </c>
      <c r="C139" s="809"/>
      <c r="D139" s="809"/>
      <c r="E139" s="809"/>
      <c r="F139" s="809"/>
      <c r="G139" s="809"/>
      <c r="H139" s="809"/>
      <c r="I139" s="809"/>
      <c r="J139" s="809"/>
      <c r="K139" s="809"/>
      <c r="L139" s="809"/>
      <c r="M139" s="809"/>
      <c r="N139" s="809"/>
      <c r="O139" s="809"/>
      <c r="P139" s="809"/>
      <c r="Q139" s="809"/>
      <c r="R139" s="810"/>
      <c r="S139" s="604"/>
      <c r="U139" s="610"/>
      <c r="V139" s="610"/>
      <c r="W139" s="610"/>
      <c r="X139" s="610"/>
      <c r="Y139" s="610"/>
      <c r="Z139" s="610"/>
      <c r="AA139" s="610"/>
      <c r="AB139" s="610"/>
      <c r="AC139" s="610"/>
    </row>
    <row r="140" spans="1:29" s="605" customFormat="1" ht="18" customHeight="1" x14ac:dyDescent="0.3">
      <c r="A140" s="604"/>
      <c r="B140" s="797"/>
      <c r="C140" s="604"/>
      <c r="D140" s="604"/>
      <c r="E140" s="604"/>
      <c r="F140" s="604"/>
      <c r="G140" s="604"/>
      <c r="H140" s="604"/>
      <c r="I140" s="604"/>
      <c r="J140" s="811"/>
      <c r="K140" s="811"/>
      <c r="L140" s="811"/>
      <c r="M140" s="811"/>
      <c r="N140" s="811"/>
      <c r="O140" s="811"/>
      <c r="P140" s="811"/>
      <c r="Q140" s="811"/>
      <c r="R140" s="812"/>
      <c r="S140" s="604"/>
      <c r="U140" s="610"/>
      <c r="V140" s="610"/>
      <c r="W140" s="610"/>
      <c r="X140" s="610"/>
      <c r="Y140" s="610"/>
      <c r="Z140" s="610"/>
      <c r="AA140" s="610"/>
      <c r="AB140" s="610"/>
      <c r="AC140" s="610"/>
    </row>
    <row r="141" spans="1:29" s="605" customFormat="1" ht="8.25" customHeight="1" x14ac:dyDescent="0.3">
      <c r="A141" s="604"/>
      <c r="B141" s="797"/>
      <c r="C141" s="604"/>
      <c r="D141" s="604"/>
      <c r="E141" s="604"/>
      <c r="F141" s="604"/>
      <c r="G141" s="604"/>
      <c r="H141" s="604"/>
      <c r="I141" s="604"/>
      <c r="J141" s="811"/>
      <c r="K141" s="811"/>
      <c r="L141" s="811"/>
      <c r="M141" s="811"/>
      <c r="N141" s="811"/>
      <c r="O141" s="811"/>
      <c r="P141" s="811"/>
      <c r="Q141" s="811"/>
      <c r="R141" s="812"/>
      <c r="S141" s="604"/>
      <c r="U141" s="610"/>
      <c r="V141" s="610"/>
      <c r="W141" s="610"/>
      <c r="X141" s="610"/>
      <c r="Y141" s="610"/>
      <c r="Z141" s="610"/>
      <c r="AA141" s="610"/>
      <c r="AB141" s="610"/>
      <c r="AC141" s="610"/>
    </row>
    <row r="142" spans="1:29" s="613" customFormat="1" ht="22.5" customHeight="1" x14ac:dyDescent="0.25">
      <c r="A142" s="611"/>
      <c r="B142" s="813" t="s">
        <v>182</v>
      </c>
      <c r="C142" s="814"/>
      <c r="D142" s="814"/>
      <c r="E142" s="814"/>
      <c r="F142" s="814"/>
      <c r="G142" s="814"/>
      <c r="H142" s="814"/>
      <c r="I142" s="814"/>
      <c r="J142" s="814"/>
      <c r="K142" s="814"/>
      <c r="L142" s="814"/>
      <c r="M142" s="814"/>
      <c r="N142" s="814"/>
      <c r="O142" s="814"/>
      <c r="P142" s="814"/>
      <c r="Q142" s="814"/>
      <c r="R142" s="815"/>
      <c r="S142" s="611"/>
    </row>
    <row r="143" spans="1:29" s="605" customFormat="1" ht="20.100000000000001" customHeight="1" x14ac:dyDescent="0.3">
      <c r="A143" s="604"/>
      <c r="B143" s="816" t="s">
        <v>183</v>
      </c>
      <c r="C143" s="817"/>
      <c r="D143" s="817"/>
      <c r="E143" s="817"/>
      <c r="F143" s="817"/>
      <c r="G143" s="817"/>
      <c r="H143" s="817"/>
      <c r="I143" s="817"/>
      <c r="J143" s="817"/>
      <c r="K143" s="817"/>
      <c r="L143" s="817"/>
      <c r="M143" s="817"/>
      <c r="N143" s="817"/>
      <c r="O143" s="817"/>
      <c r="P143" s="817"/>
      <c r="Q143" s="817"/>
      <c r="R143" s="818"/>
      <c r="S143" s="604"/>
    </row>
    <row r="144" spans="1:29" s="605" customFormat="1" ht="30" customHeight="1" x14ac:dyDescent="0.3">
      <c r="B144" s="819" t="s">
        <v>184</v>
      </c>
      <c r="C144" s="820"/>
      <c r="D144" s="820"/>
      <c r="E144" s="820"/>
      <c r="F144" s="820"/>
      <c r="G144" s="820"/>
      <c r="H144" s="820"/>
      <c r="I144" s="820"/>
      <c r="J144" s="820"/>
      <c r="K144" s="820"/>
      <c r="L144" s="820"/>
      <c r="M144" s="820"/>
      <c r="N144" s="820"/>
      <c r="O144" s="820"/>
      <c r="P144" s="820"/>
      <c r="Q144" s="820"/>
      <c r="R144" s="821"/>
    </row>
    <row r="145" spans="2:18" s="605" customFormat="1" ht="20.100000000000001" customHeight="1" x14ac:dyDescent="0.3">
      <c r="B145" s="822" t="s">
        <v>185</v>
      </c>
      <c r="C145" s="823"/>
      <c r="D145" s="823"/>
      <c r="E145" s="823"/>
      <c r="F145" s="823"/>
      <c r="G145" s="823"/>
      <c r="H145" s="823"/>
      <c r="I145" s="823"/>
      <c r="J145" s="823"/>
      <c r="K145" s="823"/>
      <c r="L145" s="823"/>
      <c r="M145" s="823"/>
      <c r="N145" s="823"/>
      <c r="O145" s="823"/>
      <c r="P145" s="823"/>
      <c r="Q145" s="823"/>
      <c r="R145" s="824"/>
    </row>
    <row r="146" spans="2:18" s="605" customFormat="1" ht="30" customHeight="1" x14ac:dyDescent="0.3">
      <c r="B146" s="808" t="s">
        <v>186</v>
      </c>
      <c r="C146" s="809"/>
      <c r="D146" s="809"/>
      <c r="E146" s="809"/>
      <c r="F146" s="809"/>
      <c r="G146" s="809"/>
      <c r="H146" s="809"/>
      <c r="I146" s="809"/>
      <c r="J146" s="809"/>
      <c r="K146" s="809"/>
      <c r="L146" s="809"/>
      <c r="M146" s="809"/>
      <c r="N146" s="809"/>
      <c r="O146" s="809"/>
      <c r="P146" s="809"/>
      <c r="Q146" s="809"/>
      <c r="R146" s="810"/>
    </row>
    <row r="147" spans="2:18" s="605" customFormat="1" ht="20.100000000000001" customHeight="1" thickBot="1" x14ac:dyDescent="0.35">
      <c r="B147" s="825" t="s">
        <v>187</v>
      </c>
      <c r="C147" s="826"/>
      <c r="D147" s="826"/>
      <c r="E147" s="826"/>
      <c r="F147" s="826"/>
      <c r="G147" s="826"/>
      <c r="H147" s="826"/>
      <c r="I147" s="826"/>
      <c r="J147" s="826"/>
      <c r="K147" s="826"/>
      <c r="L147" s="826"/>
      <c r="M147" s="826"/>
      <c r="N147" s="826"/>
      <c r="O147" s="826"/>
      <c r="P147" s="826"/>
      <c r="Q147" s="826"/>
      <c r="R147" s="827"/>
    </row>
    <row r="148" spans="2:18" s="605" customFormat="1" ht="12.75" customHeight="1" thickTop="1" x14ac:dyDescent="0.3"/>
  </sheetData>
  <sheetProtection algorithmName="SHA-512" hashValue="kKvyP9Vw4g1Bra2aw3L4vtA8NhSkFlvsJk9jDZLldqFK9bMmSZGxn1155uGZzzlB1hXHytD38UycSSg1KddU8Q==" saltValue="ouPmT7HeHE+ErT7qELPBOg==" spinCount="100000" sheet="1" objects="1" scenarios="1"/>
  <mergeCells count="249">
    <mergeCell ref="B147:R147"/>
    <mergeCell ref="I16:R19"/>
    <mergeCell ref="B19:C19"/>
    <mergeCell ref="D19:F19"/>
    <mergeCell ref="B21:R21"/>
    <mergeCell ref="I22:R23"/>
    <mergeCell ref="B25:R25"/>
    <mergeCell ref="B2:R2"/>
    <mergeCell ref="B4:R4"/>
    <mergeCell ref="B6:E8"/>
    <mergeCell ref="I7:R8"/>
    <mergeCell ref="B10:R10"/>
    <mergeCell ref="B15:M15"/>
    <mergeCell ref="F26:G26"/>
    <mergeCell ref="I26:R27"/>
    <mergeCell ref="F27:G27"/>
    <mergeCell ref="B31:J31"/>
    <mergeCell ref="L31:R31"/>
    <mergeCell ref="B33:H33"/>
    <mergeCell ref="I33:J33"/>
    <mergeCell ref="L33:P33"/>
    <mergeCell ref="Q33:R33"/>
    <mergeCell ref="B36:H36"/>
    <mergeCell ref="I36:J36"/>
    <mergeCell ref="L36:P36"/>
    <mergeCell ref="Q36:R36"/>
    <mergeCell ref="B37:H37"/>
    <mergeCell ref="I37:J37"/>
    <mergeCell ref="L37:P37"/>
    <mergeCell ref="Q37:R37"/>
    <mergeCell ref="B34:H34"/>
    <mergeCell ref="I34:J34"/>
    <mergeCell ref="L34:P34"/>
    <mergeCell ref="Q34:R34"/>
    <mergeCell ref="B35:H35"/>
    <mergeCell ref="I35:J35"/>
    <mergeCell ref="L35:P35"/>
    <mergeCell ref="Q35:R35"/>
    <mergeCell ref="B91:R91"/>
    <mergeCell ref="C93:E93"/>
    <mergeCell ref="E86:H86"/>
    <mergeCell ref="P86:R86"/>
    <mergeCell ref="B87:D87"/>
    <mergeCell ref="E87:H87"/>
    <mergeCell ref="I87:J87"/>
    <mergeCell ref="P87:R87"/>
    <mergeCell ref="I84:J86"/>
    <mergeCell ref="K84:M87"/>
    <mergeCell ref="N84:O87"/>
    <mergeCell ref="P84:R84"/>
    <mergeCell ref="B85:D85"/>
    <mergeCell ref="E85:H85"/>
    <mergeCell ref="P85:R85"/>
    <mergeCell ref="B86:D86"/>
    <mergeCell ref="B132:R132"/>
    <mergeCell ref="B134:R134"/>
    <mergeCell ref="B139:R139"/>
    <mergeCell ref="B144:R144"/>
    <mergeCell ref="B146:R146"/>
    <mergeCell ref="B145:R145"/>
    <mergeCell ref="B42:C42"/>
    <mergeCell ref="D42:L42"/>
    <mergeCell ref="M42:N42"/>
    <mergeCell ref="O42:P42"/>
    <mergeCell ref="Q42:R42"/>
    <mergeCell ref="B43:R43"/>
    <mergeCell ref="B96:R98"/>
    <mergeCell ref="D99:O99"/>
    <mergeCell ref="D46:L46"/>
    <mergeCell ref="M46:N46"/>
    <mergeCell ref="O46:P46"/>
    <mergeCell ref="Q46:R46"/>
    <mergeCell ref="B47:C47"/>
    <mergeCell ref="D47:L47"/>
    <mergeCell ref="M47:N47"/>
    <mergeCell ref="O47:P47"/>
    <mergeCell ref="Q47:R47"/>
    <mergeCell ref="B48:C48"/>
    <mergeCell ref="B41:L41"/>
    <mergeCell ref="M41:N41"/>
    <mergeCell ref="O41:P41"/>
    <mergeCell ref="Q41:R41"/>
    <mergeCell ref="B84:D84"/>
    <mergeCell ref="E84:H84"/>
    <mergeCell ref="B81:R81"/>
    <mergeCell ref="B82:D83"/>
    <mergeCell ref="E82:H83"/>
    <mergeCell ref="I82:J83"/>
    <mergeCell ref="K82:M83"/>
    <mergeCell ref="N82:O83"/>
    <mergeCell ref="P82:R83"/>
    <mergeCell ref="B44:C44"/>
    <mergeCell ref="D44:L44"/>
    <mergeCell ref="M44:N44"/>
    <mergeCell ref="O44:P44"/>
    <mergeCell ref="Q44:R44"/>
    <mergeCell ref="B45:C45"/>
    <mergeCell ref="D45:L45"/>
    <mergeCell ref="M45:N45"/>
    <mergeCell ref="O45:P45"/>
    <mergeCell ref="Q45:R45"/>
    <mergeCell ref="B46:C46"/>
    <mergeCell ref="D48:L48"/>
    <mergeCell ref="M48:N48"/>
    <mergeCell ref="O48:P48"/>
    <mergeCell ref="Q48:R48"/>
    <mergeCell ref="B49:C49"/>
    <mergeCell ref="D49:L49"/>
    <mergeCell ref="M49:N49"/>
    <mergeCell ref="O49:P49"/>
    <mergeCell ref="Q49:R49"/>
    <mergeCell ref="B50:C50"/>
    <mergeCell ref="D50:L50"/>
    <mergeCell ref="M50:N50"/>
    <mergeCell ref="O50:P50"/>
    <mergeCell ref="Q50:R50"/>
    <mergeCell ref="B51:C51"/>
    <mergeCell ref="D51:L51"/>
    <mergeCell ref="M51:N51"/>
    <mergeCell ref="O51:P51"/>
    <mergeCell ref="Q51:R51"/>
    <mergeCell ref="B54:R54"/>
    <mergeCell ref="B55:C55"/>
    <mergeCell ref="D55:L55"/>
    <mergeCell ref="M55:N55"/>
    <mergeCell ref="O55:P55"/>
    <mergeCell ref="Q55:R55"/>
    <mergeCell ref="B52:C52"/>
    <mergeCell ref="D52:L52"/>
    <mergeCell ref="M52:N52"/>
    <mergeCell ref="O52:P52"/>
    <mergeCell ref="Q52:R52"/>
    <mergeCell ref="B53:C53"/>
    <mergeCell ref="D53:L53"/>
    <mergeCell ref="M53:N53"/>
    <mergeCell ref="O53:P53"/>
    <mergeCell ref="Q53:R53"/>
    <mergeCell ref="B56:C56"/>
    <mergeCell ref="D56:L56"/>
    <mergeCell ref="M56:N56"/>
    <mergeCell ref="O56:P56"/>
    <mergeCell ref="Q56:R56"/>
    <mergeCell ref="B57:C57"/>
    <mergeCell ref="D57:L57"/>
    <mergeCell ref="M57:N57"/>
    <mergeCell ref="O57:P57"/>
    <mergeCell ref="Q57:R57"/>
    <mergeCell ref="B58:C58"/>
    <mergeCell ref="D58:L58"/>
    <mergeCell ref="M58:N58"/>
    <mergeCell ref="O58:P58"/>
    <mergeCell ref="Q58:R58"/>
    <mergeCell ref="B59:C59"/>
    <mergeCell ref="D59:L59"/>
    <mergeCell ref="M59:N59"/>
    <mergeCell ref="O59:P59"/>
    <mergeCell ref="Q59:R59"/>
    <mergeCell ref="B60:C60"/>
    <mergeCell ref="D60:L60"/>
    <mergeCell ref="M60:N60"/>
    <mergeCell ref="O60:P60"/>
    <mergeCell ref="Q60:R60"/>
    <mergeCell ref="B61:C61"/>
    <mergeCell ref="D61:L61"/>
    <mergeCell ref="M61:N61"/>
    <mergeCell ref="O61:P61"/>
    <mergeCell ref="Q61:R61"/>
    <mergeCell ref="B62:C62"/>
    <mergeCell ref="D62:L62"/>
    <mergeCell ref="M62:N62"/>
    <mergeCell ref="O62:P62"/>
    <mergeCell ref="Q62:R62"/>
    <mergeCell ref="B63:C63"/>
    <mergeCell ref="D63:L63"/>
    <mergeCell ref="M63:N63"/>
    <mergeCell ref="O63:P63"/>
    <mergeCell ref="Q63:R63"/>
    <mergeCell ref="B66:R66"/>
    <mergeCell ref="B67:C67"/>
    <mergeCell ref="D67:L67"/>
    <mergeCell ref="M67:N67"/>
    <mergeCell ref="O67:P67"/>
    <mergeCell ref="Q67:R67"/>
    <mergeCell ref="B64:C64"/>
    <mergeCell ref="D64:L64"/>
    <mergeCell ref="M64:N64"/>
    <mergeCell ref="O64:P64"/>
    <mergeCell ref="Q64:R64"/>
    <mergeCell ref="B65:C65"/>
    <mergeCell ref="D65:L65"/>
    <mergeCell ref="M65:N65"/>
    <mergeCell ref="O65:P65"/>
    <mergeCell ref="Q65:R65"/>
    <mergeCell ref="B68:C68"/>
    <mergeCell ref="D68:L68"/>
    <mergeCell ref="M68:N68"/>
    <mergeCell ref="O68:P68"/>
    <mergeCell ref="Q68:R68"/>
    <mergeCell ref="B69:C69"/>
    <mergeCell ref="D69:L69"/>
    <mergeCell ref="M69:N69"/>
    <mergeCell ref="O69:P69"/>
    <mergeCell ref="Q69:R69"/>
    <mergeCell ref="B70:C70"/>
    <mergeCell ref="D70:L70"/>
    <mergeCell ref="M70:N70"/>
    <mergeCell ref="O70:P70"/>
    <mergeCell ref="Q70:R70"/>
    <mergeCell ref="B71:C71"/>
    <mergeCell ref="D71:L71"/>
    <mergeCell ref="M71:N71"/>
    <mergeCell ref="O71:P71"/>
    <mergeCell ref="Q71:R71"/>
    <mergeCell ref="Q74:R74"/>
    <mergeCell ref="B75:C75"/>
    <mergeCell ref="D75:L75"/>
    <mergeCell ref="M75:N75"/>
    <mergeCell ref="O75:P75"/>
    <mergeCell ref="Q75:R75"/>
    <mergeCell ref="B72:C72"/>
    <mergeCell ref="D72:L72"/>
    <mergeCell ref="M72:N72"/>
    <mergeCell ref="O72:P72"/>
    <mergeCell ref="Q72:R72"/>
    <mergeCell ref="B73:R73"/>
    <mergeCell ref="B137:R137"/>
    <mergeCell ref="B143:R143"/>
    <mergeCell ref="B135:R135"/>
    <mergeCell ref="B138:R138"/>
    <mergeCell ref="B100:R100"/>
    <mergeCell ref="B102:R128"/>
    <mergeCell ref="B39:R39"/>
    <mergeCell ref="B29:R29"/>
    <mergeCell ref="B79:R79"/>
    <mergeCell ref="B89:R89"/>
    <mergeCell ref="B130:R130"/>
    <mergeCell ref="B76:C76"/>
    <mergeCell ref="D76:L76"/>
    <mergeCell ref="M76:N76"/>
    <mergeCell ref="O76:P76"/>
    <mergeCell ref="Q76:R76"/>
    <mergeCell ref="B77:L77"/>
    <mergeCell ref="M77:N77"/>
    <mergeCell ref="O77:P77"/>
    <mergeCell ref="Q77:R77"/>
    <mergeCell ref="B74:C74"/>
    <mergeCell ref="D74:L74"/>
    <mergeCell ref="M74:N74"/>
    <mergeCell ref="O74:P74"/>
  </mergeCells>
  <conditionalFormatting sqref="B19:C19">
    <cfRule type="expression" dxfId="20" priority="9">
      <formula>$B$16="X"</formula>
    </cfRule>
  </conditionalFormatting>
  <conditionalFormatting sqref="B25:R30 B79:R87 B139:R141">
    <cfRule type="expression" dxfId="19" priority="11">
      <formula>OR($B$16="X",AND($B$16="",$B$17=""))</formula>
    </cfRule>
  </conditionalFormatting>
  <conditionalFormatting sqref="B39:R40">
    <cfRule type="expression" dxfId="18" priority="5">
      <formula>OR($B$16="X",AND($B$16="",$B$17=""))</formula>
    </cfRule>
  </conditionalFormatting>
  <conditionalFormatting sqref="B89:R90">
    <cfRule type="expression" dxfId="17" priority="4">
      <formula>OR($B$16="X",AND($B$16="",$B$17=""))</formula>
    </cfRule>
  </conditionalFormatting>
  <conditionalFormatting sqref="D26:R27">
    <cfRule type="expression" dxfId="16" priority="16">
      <formula>OR($B$26="SIM",$B$26="")</formula>
    </cfRule>
  </conditionalFormatting>
  <conditionalFormatting sqref="I33:J37">
    <cfRule type="expression" dxfId="15" priority="10">
      <formula>OR(AND($B$17="X",$B$16=""),AND($B$16="X",$B$17="X"))</formula>
    </cfRule>
  </conditionalFormatting>
  <conditionalFormatting sqref="M44:N53 M55:N65 M67:N72 M74:N77 M88:N88">
    <cfRule type="expression" dxfId="14" priority="14">
      <formula>AND($B$11="",OR($B$12="X",$B$13="X"))</formula>
    </cfRule>
  </conditionalFormatting>
  <conditionalFormatting sqref="M91:N138">
    <cfRule type="expression" dxfId="13" priority="3">
      <formula>AND($B$11="",OR($B$12="X",$B$13="X"))</formula>
    </cfRule>
  </conditionalFormatting>
  <conditionalFormatting sqref="M45:P49 M52:P52">
    <cfRule type="expression" dxfId="12" priority="15">
      <formula>AND($B$17="X",M45&lt;&gt;0)</formula>
    </cfRule>
  </conditionalFormatting>
  <conditionalFormatting sqref="O44:P53 O57:P60 O62:P65 O67:P72 O75:P77 O88:P88">
    <cfRule type="expression" dxfId="11" priority="13">
      <formula>AND($B$12="",OR($B$11="X",$B$13="X"))</formula>
    </cfRule>
  </conditionalFormatting>
  <conditionalFormatting sqref="O74:P74">
    <cfRule type="expression" dxfId="10" priority="7">
      <formula>AND($B$11="",OR($B$12="X",$B$13="X"))</formula>
    </cfRule>
  </conditionalFormatting>
  <conditionalFormatting sqref="O91:P138">
    <cfRule type="expression" dxfId="9" priority="2">
      <formula>AND($B$12="",OR($B$11="X",$B$13="X"))</formula>
    </cfRule>
  </conditionalFormatting>
  <conditionalFormatting sqref="Q33:R37">
    <cfRule type="expression" dxfId="8" priority="8">
      <formula>OR(AND($B$16="X",$B$17=""),AND($B$16="X",$B$17="X"))</formula>
    </cfRule>
  </conditionalFormatting>
  <conditionalFormatting sqref="Q44:R53 Q55:R65 Q67:R72 Q74:R77 Q88:R88">
    <cfRule type="expression" dxfId="7" priority="12">
      <formula>AND($B$13="",OR($B$11="X",$B$12="X"))</formula>
    </cfRule>
  </conditionalFormatting>
  <conditionalFormatting sqref="Q91:R138">
    <cfRule type="expression" dxfId="6" priority="1">
      <formula>AND($B$13="",OR($B$11="X",$B$12="X"))</formula>
    </cfRule>
  </conditionalFormatting>
  <dataValidations count="2">
    <dataValidation type="list" allowBlank="1" showInputMessage="1" showErrorMessage="1" sqref="B26" xr:uid="{65870380-86C2-48D0-8BB8-9180059F28DE}">
      <formula1>"SIM,NÃO"</formula1>
    </dataValidation>
    <dataValidation type="list" allowBlank="1" showInputMessage="1" showErrorMessage="1" sqref="B16:B17 B11:B13 B22:B23" xr:uid="{8C62958F-4186-499E-B09D-B120F5871B05}">
      <formula1>"X"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8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A641C-0FFE-49A1-8C1A-A5727909D98E}">
  <dimension ref="B1:Q54"/>
  <sheetViews>
    <sheetView zoomScaleNormal="100" workbookViewId="0"/>
  </sheetViews>
  <sheetFormatPr defaultColWidth="9" defaultRowHeight="13.95" customHeight="1" zeroHeight="1" x14ac:dyDescent="0.25"/>
  <cols>
    <col min="1" max="2" width="9" style="26" customWidth="1"/>
    <col min="3" max="3" width="13.59765625" style="26" bestFit="1" customWidth="1"/>
    <col min="4" max="4" width="12.19921875" style="26" customWidth="1"/>
    <col min="5" max="6" width="12.8984375" style="26" customWidth="1"/>
    <col min="7" max="9" width="10.19921875" style="26" bestFit="1" customWidth="1"/>
    <col min="10" max="10" width="10.8984375" style="26" customWidth="1"/>
    <col min="11" max="11" width="5.5" style="26" customWidth="1"/>
    <col min="12" max="13" width="9" style="26" customWidth="1"/>
    <col min="14" max="17" width="12.69921875" style="26" customWidth="1"/>
    <col min="18" max="18" width="9" style="26" customWidth="1"/>
    <col min="19" max="16384" width="9" style="26"/>
  </cols>
  <sheetData>
    <row r="1" spans="2:17" ht="13.8" x14ac:dyDescent="0.25"/>
    <row r="2" spans="2:17" ht="13.8" x14ac:dyDescent="0.25">
      <c r="B2" s="27" t="s">
        <v>194</v>
      </c>
      <c r="C2" s="499">
        <f>'Teste_Anexo III'!B19</f>
        <v>4000000</v>
      </c>
      <c r="D2" s="499"/>
    </row>
    <row r="3" spans="2:17" ht="14.4" x14ac:dyDescent="0.25">
      <c r="L3" s="28" t="s">
        <v>195</v>
      </c>
    </row>
    <row r="4" spans="2:17" ht="28.8" x14ac:dyDescent="0.25">
      <c r="B4" s="29" t="s">
        <v>196</v>
      </c>
      <c r="C4" s="500" t="s">
        <v>197</v>
      </c>
      <c r="D4" s="500"/>
      <c r="E4" s="31" t="s">
        <v>198</v>
      </c>
      <c r="F4" s="31" t="s">
        <v>199</v>
      </c>
      <c r="G4" s="31" t="s">
        <v>200</v>
      </c>
      <c r="H4" s="29" t="s">
        <v>201</v>
      </c>
      <c r="I4" s="30" t="s">
        <v>202</v>
      </c>
      <c r="J4" s="30" t="s">
        <v>203</v>
      </c>
      <c r="L4" s="29" t="s">
        <v>204</v>
      </c>
      <c r="M4" s="29" t="s">
        <v>205</v>
      </c>
      <c r="N4" s="29" t="s">
        <v>206</v>
      </c>
      <c r="O4" s="29" t="s">
        <v>207</v>
      </c>
      <c r="P4" s="29" t="s">
        <v>208</v>
      </c>
      <c r="Q4" s="29" t="s">
        <v>209</v>
      </c>
    </row>
    <row r="5" spans="2:17" ht="30" customHeight="1" x14ac:dyDescent="0.25">
      <c r="B5" s="32" t="s">
        <v>210</v>
      </c>
      <c r="C5" s="32">
        <v>0</v>
      </c>
      <c r="D5" s="33">
        <v>180000</v>
      </c>
      <c r="E5" s="34" t="str">
        <f t="shared" ref="E5:E11" si="0">IF($C$2&gt;=C5,"o","x")</f>
        <v>o</v>
      </c>
      <c r="F5" s="34" t="str">
        <f t="shared" ref="F5:F11" si="1">IF($C$2&gt;D5,"o","x")</f>
        <v>o</v>
      </c>
      <c r="G5" s="35" t="str">
        <f>IF(AND(E5="o",F5="x"),1,"")</f>
        <v/>
      </c>
      <c r="H5" s="36">
        <v>0.06</v>
      </c>
      <c r="I5" s="32">
        <v>0</v>
      </c>
      <c r="J5" s="36">
        <v>0.06</v>
      </c>
      <c r="L5" s="32" t="s">
        <v>210</v>
      </c>
      <c r="M5" s="36">
        <v>0.04</v>
      </c>
      <c r="N5" s="36">
        <v>3.5000000000000003E-2</v>
      </c>
      <c r="O5" s="36">
        <v>0.12820000000000001</v>
      </c>
      <c r="P5" s="36">
        <v>2.7799999999999998E-2</v>
      </c>
      <c r="Q5" s="36">
        <v>0.33500000000000002</v>
      </c>
    </row>
    <row r="6" spans="2:17" ht="30" customHeight="1" x14ac:dyDescent="0.25">
      <c r="B6" s="32" t="s">
        <v>211</v>
      </c>
      <c r="C6" s="33">
        <v>180000.01</v>
      </c>
      <c r="D6" s="33">
        <v>360000</v>
      </c>
      <c r="E6" s="34" t="str">
        <f t="shared" si="0"/>
        <v>o</v>
      </c>
      <c r="F6" s="34" t="str">
        <f t="shared" si="1"/>
        <v>o</v>
      </c>
      <c r="G6" s="35" t="str">
        <f>IF(AND(E6="o",F6="x"),2,"")</f>
        <v/>
      </c>
      <c r="H6" s="36">
        <v>0.112</v>
      </c>
      <c r="I6" s="33">
        <v>9360</v>
      </c>
      <c r="J6" s="36">
        <f t="shared" ref="J6:J11" si="2">(($C$2*$H6)-$I6)/$C$2</f>
        <v>0.10965999999999999</v>
      </c>
      <c r="L6" s="32" t="s">
        <v>211</v>
      </c>
      <c r="M6" s="36">
        <v>0.04</v>
      </c>
      <c r="N6" s="36">
        <v>3.5000000000000003E-2</v>
      </c>
      <c r="O6" s="36">
        <v>0.14050000000000001</v>
      </c>
      <c r="P6" s="36">
        <v>3.0499999999999999E-2</v>
      </c>
      <c r="Q6" s="36">
        <v>0.32</v>
      </c>
    </row>
    <row r="7" spans="2:17" ht="30" customHeight="1" x14ac:dyDescent="0.25">
      <c r="B7" s="32" t="s">
        <v>212</v>
      </c>
      <c r="C7" s="33">
        <v>360000.01</v>
      </c>
      <c r="D7" s="33">
        <v>720000</v>
      </c>
      <c r="E7" s="34" t="str">
        <f t="shared" si="0"/>
        <v>o</v>
      </c>
      <c r="F7" s="34" t="str">
        <f t="shared" si="1"/>
        <v>o</v>
      </c>
      <c r="G7" s="35" t="str">
        <f>IF(AND(E7="o",F7="x"),3,"")</f>
        <v/>
      </c>
      <c r="H7" s="36">
        <v>0.13500000000000001</v>
      </c>
      <c r="I7" s="33">
        <v>17640</v>
      </c>
      <c r="J7" s="36">
        <f t="shared" si="2"/>
        <v>0.13059000000000001</v>
      </c>
      <c r="L7" s="32" t="s">
        <v>212</v>
      </c>
      <c r="M7" s="36">
        <v>0.04</v>
      </c>
      <c r="N7" s="36">
        <v>3.5000000000000003E-2</v>
      </c>
      <c r="O7" s="36">
        <v>0.13639999999999999</v>
      </c>
      <c r="P7" s="36">
        <v>2.9600000000000001E-2</v>
      </c>
      <c r="Q7" s="36">
        <v>0.32500000000000001</v>
      </c>
    </row>
    <row r="8" spans="2:17" ht="30" customHeight="1" x14ac:dyDescent="0.25">
      <c r="B8" s="32" t="s">
        <v>213</v>
      </c>
      <c r="C8" s="33">
        <v>720000.01</v>
      </c>
      <c r="D8" s="33">
        <v>1800000</v>
      </c>
      <c r="E8" s="34" t="str">
        <f t="shared" si="0"/>
        <v>o</v>
      </c>
      <c r="F8" s="34" t="str">
        <f t="shared" si="1"/>
        <v>o</v>
      </c>
      <c r="G8" s="35" t="str">
        <f>IF(AND(E8="o",F8="x"),4,"")</f>
        <v/>
      </c>
      <c r="H8" s="36">
        <v>0.16</v>
      </c>
      <c r="I8" s="33">
        <v>35640</v>
      </c>
      <c r="J8" s="36">
        <f>(($C$2*$H8)-$I8)/$C$2</f>
        <v>0.15109</v>
      </c>
      <c r="L8" s="32" t="s">
        <v>213</v>
      </c>
      <c r="M8" s="36">
        <v>0.04</v>
      </c>
      <c r="N8" s="36">
        <v>3.5000000000000003E-2</v>
      </c>
      <c r="O8" s="36">
        <v>0.13639999999999999</v>
      </c>
      <c r="P8" s="36">
        <v>2.9600000000000001E-2</v>
      </c>
      <c r="Q8" s="36">
        <v>0.32500000000000001</v>
      </c>
    </row>
    <row r="9" spans="2:17" ht="30" customHeight="1" x14ac:dyDescent="0.25">
      <c r="B9" s="32" t="s">
        <v>214</v>
      </c>
      <c r="C9" s="33">
        <v>1800000.01</v>
      </c>
      <c r="D9" s="33">
        <v>2068273.99</v>
      </c>
      <c r="E9" s="34" t="str">
        <f t="shared" si="0"/>
        <v>o</v>
      </c>
      <c r="F9" s="34" t="str">
        <f t="shared" si="1"/>
        <v>o</v>
      </c>
      <c r="G9" s="35" t="str">
        <f>IF(AND(E9="o",F9="x"),51,"")</f>
        <v/>
      </c>
      <c r="H9" s="36">
        <v>0.21</v>
      </c>
      <c r="I9" s="33">
        <v>125640</v>
      </c>
      <c r="J9" s="43">
        <f t="shared" si="2"/>
        <v>0.17859</v>
      </c>
      <c r="L9" s="32" t="s">
        <v>214</v>
      </c>
      <c r="M9" s="36">
        <v>0.04</v>
      </c>
      <c r="N9" s="36">
        <v>3.5000000000000003E-2</v>
      </c>
      <c r="O9" s="36">
        <v>0.12820000000000001</v>
      </c>
      <c r="P9" s="36">
        <v>2.7799999999999998E-2</v>
      </c>
      <c r="Q9" s="36">
        <v>0.33500000000000002</v>
      </c>
    </row>
    <row r="10" spans="2:17" ht="30" customHeight="1" x14ac:dyDescent="0.25">
      <c r="B10" s="32" t="s">
        <v>215</v>
      </c>
      <c r="C10" s="33">
        <v>2068274</v>
      </c>
      <c r="D10" s="33">
        <v>3600000</v>
      </c>
      <c r="E10" s="34" t="str">
        <f t="shared" si="0"/>
        <v>o</v>
      </c>
      <c r="F10" s="34" t="str">
        <f t="shared" si="1"/>
        <v>o</v>
      </c>
      <c r="G10" s="35" t="str">
        <f>IF(AND(E10="o",F10="x"),52,"")</f>
        <v/>
      </c>
      <c r="H10" s="36">
        <v>0.21</v>
      </c>
      <c r="I10" s="33">
        <v>125640</v>
      </c>
      <c r="J10" s="43">
        <f t="shared" si="2"/>
        <v>0.17859</v>
      </c>
      <c r="L10" s="32" t="s">
        <v>215</v>
      </c>
      <c r="M10" s="37" t="s">
        <v>216</v>
      </c>
      <c r="N10" s="37" t="s">
        <v>217</v>
      </c>
      <c r="O10" s="37" t="s">
        <v>218</v>
      </c>
      <c r="P10" s="37" t="s">
        <v>219</v>
      </c>
      <c r="Q10" s="36">
        <v>0.05</v>
      </c>
    </row>
    <row r="11" spans="2:17" ht="30" customHeight="1" x14ac:dyDescent="0.25">
      <c r="B11" s="32" t="s">
        <v>220</v>
      </c>
      <c r="C11" s="33">
        <v>3600000.01</v>
      </c>
      <c r="D11" s="33">
        <v>4800000</v>
      </c>
      <c r="E11" s="34" t="str">
        <f t="shared" si="0"/>
        <v>o</v>
      </c>
      <c r="F11" s="34" t="str">
        <f t="shared" si="1"/>
        <v>x</v>
      </c>
      <c r="G11" s="35">
        <f>IF(AND(E11="o",F11="x"),6,"")</f>
        <v>6</v>
      </c>
      <c r="H11" s="36">
        <v>0.33</v>
      </c>
      <c r="I11" s="33">
        <v>648000</v>
      </c>
      <c r="J11" s="36">
        <f t="shared" si="2"/>
        <v>0.16800000000000001</v>
      </c>
      <c r="L11" s="32" t="s">
        <v>220</v>
      </c>
      <c r="M11" s="36">
        <v>0.35</v>
      </c>
      <c r="N11" s="36">
        <v>0.15</v>
      </c>
      <c r="O11" s="36">
        <v>0.1603</v>
      </c>
      <c r="P11" s="36">
        <v>3.4700000000000002E-2</v>
      </c>
      <c r="Q11" s="36">
        <v>0</v>
      </c>
    </row>
    <row r="12" spans="2:17" ht="30" customHeight="1" x14ac:dyDescent="0.25">
      <c r="F12" s="38" t="s">
        <v>221</v>
      </c>
      <c r="G12" s="35">
        <f>SUM(G5:G11)</f>
        <v>6</v>
      </c>
    </row>
    <row r="13" spans="2:17" ht="14.4" x14ac:dyDescent="0.25">
      <c r="B13" s="28" t="s">
        <v>222</v>
      </c>
      <c r="L13" s="28" t="s">
        <v>223</v>
      </c>
    </row>
    <row r="14" spans="2:17" ht="30" customHeight="1" x14ac:dyDescent="0.25">
      <c r="B14" s="29" t="s">
        <v>204</v>
      </c>
      <c r="C14" s="29" t="s">
        <v>205</v>
      </c>
      <c r="D14" s="29" t="s">
        <v>206</v>
      </c>
      <c r="E14" s="29" t="s">
        <v>207</v>
      </c>
      <c r="F14" s="29" t="s">
        <v>208</v>
      </c>
      <c r="G14" s="29" t="s">
        <v>209</v>
      </c>
      <c r="H14" s="29" t="s">
        <v>224</v>
      </c>
      <c r="L14" s="39" t="s">
        <v>205</v>
      </c>
      <c r="M14" s="40">
        <f>VLOOKUP($G$12,$B$15:$H$21,2,FALSE)</f>
        <v>6.1830474999999996E-2</v>
      </c>
    </row>
    <row r="15" spans="2:17" ht="30" customHeight="1" x14ac:dyDescent="0.25">
      <c r="B15" s="32">
        <v>1</v>
      </c>
      <c r="C15" s="41">
        <f t="shared" ref="C15:G19" si="3">M5*$J5</f>
        <v>2.3999999999999998E-3</v>
      </c>
      <c r="D15" s="41">
        <f t="shared" si="3"/>
        <v>2.1000000000000003E-3</v>
      </c>
      <c r="E15" s="41">
        <f t="shared" si="3"/>
        <v>7.6920000000000001E-3</v>
      </c>
      <c r="F15" s="41">
        <f t="shared" si="3"/>
        <v>1.6679999999999998E-3</v>
      </c>
      <c r="G15" s="41">
        <f t="shared" si="3"/>
        <v>2.01E-2</v>
      </c>
      <c r="H15" s="36">
        <f>SUM(C15:G15)</f>
        <v>3.3960000000000004E-2</v>
      </c>
      <c r="L15" s="39" t="s">
        <v>206</v>
      </c>
      <c r="M15" s="40">
        <f>VLOOKUP($G$12,$B$15:$H$21,3,FALSE)</f>
        <v>2.6498774999999999E-2</v>
      </c>
    </row>
    <row r="16" spans="2:17" ht="30" customHeight="1" x14ac:dyDescent="0.25">
      <c r="B16" s="32">
        <v>2</v>
      </c>
      <c r="C16" s="41">
        <f t="shared" si="3"/>
        <v>4.3863999999999995E-3</v>
      </c>
      <c r="D16" s="41">
        <f t="shared" si="3"/>
        <v>3.8381000000000001E-3</v>
      </c>
      <c r="E16" s="41">
        <f t="shared" si="3"/>
        <v>1.5407230000000001E-2</v>
      </c>
      <c r="F16" s="41">
        <f t="shared" si="3"/>
        <v>3.3446299999999999E-3</v>
      </c>
      <c r="G16" s="41">
        <f t="shared" si="3"/>
        <v>3.5091199999999996E-2</v>
      </c>
      <c r="H16" s="36">
        <f t="shared" ref="H16:H21" si="4">SUM(C16:G16)</f>
        <v>6.2067559999999994E-2</v>
      </c>
      <c r="L16" s="39" t="s">
        <v>207</v>
      </c>
      <c r="M16" s="40">
        <f>VLOOKUP($G$12,$B$15:$H$21,4,FALSE)</f>
        <v>2.8318357549999999E-2</v>
      </c>
    </row>
    <row r="17" spans="2:15" ht="30" customHeight="1" x14ac:dyDescent="0.25">
      <c r="B17" s="32">
        <v>3</v>
      </c>
      <c r="C17" s="41">
        <f t="shared" si="3"/>
        <v>5.223600000000001E-3</v>
      </c>
      <c r="D17" s="41">
        <f t="shared" si="3"/>
        <v>4.5706500000000008E-3</v>
      </c>
      <c r="E17" s="41">
        <f t="shared" si="3"/>
        <v>1.7812476000000001E-2</v>
      </c>
      <c r="F17" s="41">
        <f t="shared" si="3"/>
        <v>3.8654640000000003E-3</v>
      </c>
      <c r="G17" s="41">
        <f t="shared" si="3"/>
        <v>4.2441750000000007E-2</v>
      </c>
      <c r="H17" s="36">
        <f t="shared" si="4"/>
        <v>7.3913940000000011E-2</v>
      </c>
      <c r="L17" s="39" t="s">
        <v>208</v>
      </c>
      <c r="M17" s="40">
        <f>VLOOKUP($G$12,$B$15:$H$21,5,FALSE)</f>
        <v>6.1300499500000008E-3</v>
      </c>
    </row>
    <row r="18" spans="2:15" ht="30" customHeight="1" x14ac:dyDescent="0.25">
      <c r="B18" s="32">
        <v>4</v>
      </c>
      <c r="C18" s="41">
        <f t="shared" si="3"/>
        <v>6.0436000000000005E-3</v>
      </c>
      <c r="D18" s="41">
        <f t="shared" si="3"/>
        <v>5.2881500000000001E-3</v>
      </c>
      <c r="E18" s="41">
        <f t="shared" si="3"/>
        <v>2.0608675999999999E-2</v>
      </c>
      <c r="F18" s="41">
        <f t="shared" si="3"/>
        <v>4.4722640000000001E-3</v>
      </c>
      <c r="G18" s="41">
        <f t="shared" si="3"/>
        <v>4.9104250000000002E-2</v>
      </c>
      <c r="H18" s="36">
        <f t="shared" si="4"/>
        <v>8.551694E-2</v>
      </c>
      <c r="L18" s="39" t="s">
        <v>209</v>
      </c>
      <c r="M18" s="40">
        <f>VLOOKUP($G$12,$B$15:$H$21,6,FALSE)</f>
        <v>0.05</v>
      </c>
    </row>
    <row r="19" spans="2:15" ht="30" customHeight="1" x14ac:dyDescent="0.25">
      <c r="B19" s="32">
        <v>51</v>
      </c>
      <c r="C19" s="41">
        <f t="shared" si="3"/>
        <v>7.1435999999999999E-3</v>
      </c>
      <c r="D19" s="41">
        <f t="shared" si="3"/>
        <v>6.2506500000000008E-3</v>
      </c>
      <c r="E19" s="41">
        <f t="shared" si="3"/>
        <v>2.2895238000000002E-2</v>
      </c>
      <c r="F19" s="41">
        <f t="shared" si="3"/>
        <v>4.9648019999999999E-3</v>
      </c>
      <c r="G19" s="41">
        <f t="shared" si="3"/>
        <v>5.9827650000000003E-2</v>
      </c>
      <c r="H19" s="36">
        <f t="shared" si="4"/>
        <v>0.10108194000000001</v>
      </c>
      <c r="L19" s="39" t="s">
        <v>224</v>
      </c>
      <c r="M19" s="40">
        <f>SUM(M14:M18)</f>
        <v>0.17277765750000001</v>
      </c>
    </row>
    <row r="20" spans="2:15" ht="30" customHeight="1" x14ac:dyDescent="0.3">
      <c r="B20" s="32">
        <v>52</v>
      </c>
      <c r="C20" s="41">
        <f>($J$10-5%)*6.02%</f>
        <v>7.7411179999999982E-3</v>
      </c>
      <c r="D20" s="41">
        <f>($J$10-5%)*5.26%</f>
        <v>6.763833999999999E-3</v>
      </c>
      <c r="E20" s="41">
        <f>($J$10-5%)*19.28%</f>
        <v>2.4792151999999998E-2</v>
      </c>
      <c r="F20" s="41">
        <f>($J$10-5%)*4.18%</f>
        <v>5.375061999999999E-3</v>
      </c>
      <c r="G20" s="41">
        <f>Q10</f>
        <v>0.05</v>
      </c>
      <c r="H20" s="36">
        <f t="shared" si="4"/>
        <v>9.4672166000000002E-2</v>
      </c>
      <c r="M20" s="42"/>
      <c r="O20" s="109"/>
    </row>
    <row r="21" spans="2:15" ht="14.4" x14ac:dyDescent="0.25">
      <c r="B21" s="102">
        <v>6</v>
      </c>
      <c r="C21" s="108">
        <f>M11*$J11+($G$23-5%)*M11</f>
        <v>6.1830474999999996E-2</v>
      </c>
      <c r="D21" s="108">
        <f t="shared" ref="D21:F21" si="5">N11*$J11+($G$23-5%)*N11</f>
        <v>2.6498774999999999E-2</v>
      </c>
      <c r="E21" s="108">
        <f t="shared" si="5"/>
        <v>2.8318357549999999E-2</v>
      </c>
      <c r="F21" s="108">
        <f t="shared" si="5"/>
        <v>6.1300499500000008E-3</v>
      </c>
      <c r="G21" s="108">
        <v>0.05</v>
      </c>
      <c r="H21" s="104">
        <f t="shared" si="4"/>
        <v>0.17277765750000001</v>
      </c>
      <c r="I21" s="107" t="s">
        <v>225</v>
      </c>
      <c r="O21" s="109"/>
    </row>
    <row r="22" spans="2:15" ht="18" customHeight="1" x14ac:dyDescent="0.25">
      <c r="B22" s="102" t="s">
        <v>226</v>
      </c>
      <c r="C22" s="103">
        <f>M11*$J11</f>
        <v>5.8799999999999998E-2</v>
      </c>
      <c r="D22" s="103">
        <f>N11*$J11</f>
        <v>2.52E-2</v>
      </c>
      <c r="E22" s="103">
        <f>O11*$J11</f>
        <v>2.69304E-2</v>
      </c>
      <c r="F22" s="103">
        <f>P11*$J11</f>
        <v>5.8296000000000008E-3</v>
      </c>
      <c r="G22" s="103">
        <f>Q11*$J11</f>
        <v>0</v>
      </c>
      <c r="H22" s="104">
        <f t="shared" ref="H22" si="6">SUM(C22:G22)</f>
        <v>0.11675999999999999</v>
      </c>
      <c r="O22" s="109"/>
    </row>
    <row r="23" spans="2:15" ht="24" customHeight="1" x14ac:dyDescent="0.3">
      <c r="B23" s="35" t="s">
        <v>227</v>
      </c>
      <c r="C23" s="105"/>
      <c r="D23" s="105"/>
      <c r="E23" s="105"/>
      <c r="F23" s="105"/>
      <c r="G23" s="106">
        <f>(3600000*H9-I9)/3600000*Q9</f>
        <v>5.8658500000000002E-2</v>
      </c>
      <c r="H23" s="105"/>
      <c r="O23" s="109"/>
    </row>
    <row r="24" spans="2:15" ht="13.95" customHeight="1" x14ac:dyDescent="0.25"/>
    <row r="25" spans="2:15" ht="13.95" customHeight="1" x14ac:dyDescent="0.25"/>
    <row r="26" spans="2:15" ht="13.95" customHeight="1" x14ac:dyDescent="0.25"/>
    <row r="27" spans="2:15" ht="13.95" customHeight="1" x14ac:dyDescent="0.25"/>
    <row r="28" spans="2:15" ht="13.95" customHeight="1" x14ac:dyDescent="0.25"/>
    <row r="29" spans="2:15" ht="13.95" customHeight="1" x14ac:dyDescent="0.25"/>
    <row r="30" spans="2:15" ht="13.95" customHeight="1" x14ac:dyDescent="0.25"/>
    <row r="31" spans="2:15" ht="13.95" customHeight="1" x14ac:dyDescent="0.25"/>
    <row r="32" spans="2:15" ht="13.95" customHeight="1" x14ac:dyDescent="0.25"/>
    <row r="33" ht="13.95" customHeight="1" x14ac:dyDescent="0.25"/>
    <row r="34" ht="13.95" customHeight="1" x14ac:dyDescent="0.25"/>
    <row r="35" ht="13.95" customHeight="1" x14ac:dyDescent="0.25"/>
    <row r="36" ht="13.95" customHeight="1" x14ac:dyDescent="0.25"/>
    <row r="37" ht="13.95" customHeight="1" x14ac:dyDescent="0.25"/>
    <row r="38" ht="13.95" customHeight="1" x14ac:dyDescent="0.25"/>
    <row r="39" ht="13.95" customHeight="1" x14ac:dyDescent="0.25"/>
    <row r="40" ht="13.95" customHeight="1" x14ac:dyDescent="0.25"/>
    <row r="41" ht="13.95" customHeight="1" x14ac:dyDescent="0.25"/>
    <row r="42" ht="13.95" customHeight="1" x14ac:dyDescent="0.25"/>
    <row r="43" ht="13.95" customHeight="1" x14ac:dyDescent="0.25"/>
    <row r="44" ht="13.95" customHeight="1" x14ac:dyDescent="0.25"/>
    <row r="45" ht="13.95" customHeight="1" x14ac:dyDescent="0.25"/>
    <row r="46" ht="13.95" customHeight="1" x14ac:dyDescent="0.25"/>
    <row r="47" ht="13.95" customHeight="1" x14ac:dyDescent="0.25"/>
    <row r="48" ht="13.95" customHeight="1" x14ac:dyDescent="0.25"/>
    <row r="49" ht="13.95" customHeight="1" x14ac:dyDescent="0.25"/>
    <row r="50" ht="13.95" customHeight="1" x14ac:dyDescent="0.25"/>
    <row r="51" ht="13.95" customHeight="1" x14ac:dyDescent="0.25"/>
    <row r="52" ht="13.95" customHeight="1" x14ac:dyDescent="0.25"/>
    <row r="53" ht="13.95" customHeight="1" x14ac:dyDescent="0.25"/>
    <row r="54" ht="13.95" customHeight="1" x14ac:dyDescent="0.25"/>
  </sheetData>
  <sheetProtection algorithmName="SHA-512" hashValue="sD2ELwBrXlZx6z2Ff1BXwILmwP10cN16eo2ZOslkuOagxAcFr2D96q5xMbVme35Igo8JaUQ/roQgY4pnvv1DTg==" saltValue="4CJ85BEX27PmAS1Z+zrCzg==" spinCount="100000" sheet="1" objects="1" scenarios="1"/>
  <mergeCells count="2">
    <mergeCell ref="C2:D2"/>
    <mergeCell ref="C4:D4"/>
  </mergeCells>
  <conditionalFormatting sqref="E5:F11">
    <cfRule type="cellIs" dxfId="5" priority="1" operator="equal">
      <formula>"x"</formula>
    </cfRule>
    <cfRule type="cellIs" dxfId="4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4C237-0FE0-492B-A944-93297AC696A4}">
  <sheetPr>
    <pageSetUpPr fitToPage="1"/>
  </sheetPr>
  <dimension ref="A1:P1048538"/>
  <sheetViews>
    <sheetView showGridLines="0" zoomScaleNormal="100" workbookViewId="0">
      <selection sqref="A1:XFD1048576"/>
    </sheetView>
  </sheetViews>
  <sheetFormatPr defaultColWidth="0" defaultRowHeight="14.4" zeroHeight="1" x14ac:dyDescent="0.3"/>
  <cols>
    <col min="1" max="1" width="3.19921875" style="828" customWidth="1"/>
    <col min="2" max="2" width="11.59765625" style="828" customWidth="1"/>
    <col min="3" max="3" width="59.09765625" style="828" customWidth="1"/>
    <col min="4" max="5" width="11.59765625" style="828" customWidth="1"/>
    <col min="6" max="6" width="15.59765625" style="828" customWidth="1"/>
    <col min="7" max="7" width="12.59765625" style="829" customWidth="1"/>
    <col min="8" max="8" width="20.59765625" style="829" customWidth="1"/>
    <col min="9" max="9" width="3.19921875" style="828" customWidth="1"/>
    <col min="10" max="10" width="8.19921875" style="828" hidden="1" customWidth="1"/>
    <col min="11" max="11" width="10.5" style="828" hidden="1" customWidth="1"/>
    <col min="12" max="12" width="8.19921875" style="828" hidden="1" customWidth="1"/>
    <col min="13" max="16" width="10.5" style="828" hidden="1" customWidth="1"/>
    <col min="17" max="16383" width="8.19921875" style="828" hidden="1"/>
    <col min="16384" max="16384" width="8.19921875" style="828" hidden="1" customWidth="1"/>
  </cols>
  <sheetData>
    <row r="1" spans="2:13" ht="15" thickBot="1" x14ac:dyDescent="0.35"/>
    <row r="2" spans="2:13" s="830" customFormat="1" ht="19.95" customHeight="1" x14ac:dyDescent="0.3">
      <c r="B2" s="831" t="s">
        <v>35</v>
      </c>
      <c r="C2" s="832">
        <f>Capa!D5</f>
        <v>0</v>
      </c>
      <c r="D2" s="832"/>
      <c r="E2" s="833"/>
      <c r="F2" s="834"/>
      <c r="G2" s="835" t="s">
        <v>228</v>
      </c>
      <c r="H2" s="836"/>
    </row>
    <row r="3" spans="2:13" s="830" customFormat="1" ht="15" customHeight="1" thickBot="1" x14ac:dyDescent="0.35">
      <c r="B3" s="837"/>
      <c r="C3" s="838"/>
      <c r="D3" s="838"/>
      <c r="E3" s="839"/>
      <c r="F3" s="834"/>
      <c r="G3" s="840"/>
      <c r="H3" s="841"/>
    </row>
    <row r="4" spans="2:13" ht="15" thickBot="1" x14ac:dyDescent="0.35">
      <c r="B4" s="842"/>
    </row>
    <row r="5" spans="2:13" ht="52.5" customHeight="1" thickBot="1" x14ac:dyDescent="0.35">
      <c r="B5" s="843" t="s">
        <v>229</v>
      </c>
      <c r="C5" s="844"/>
      <c r="D5" s="844"/>
      <c r="E5" s="844"/>
      <c r="F5" s="844"/>
      <c r="G5" s="844"/>
      <c r="H5" s="845"/>
    </row>
    <row r="6" spans="2:13" ht="30" customHeight="1" thickBot="1" x14ac:dyDescent="0.35">
      <c r="B6" s="846" t="s">
        <v>230</v>
      </c>
      <c r="C6" s="847"/>
      <c r="D6" s="847"/>
      <c r="E6" s="847"/>
      <c r="F6" s="847"/>
      <c r="G6" s="847"/>
      <c r="H6" s="848"/>
    </row>
    <row r="7" spans="2:13" ht="30" customHeight="1" thickBot="1" x14ac:dyDescent="0.35">
      <c r="B7" s="849" t="s">
        <v>231</v>
      </c>
      <c r="C7" s="850"/>
      <c r="D7" s="851"/>
      <c r="E7" s="852"/>
      <c r="F7" s="853"/>
      <c r="G7" s="854"/>
      <c r="H7" s="855"/>
    </row>
    <row r="8" spans="2:13" ht="34.5" customHeight="1" thickBot="1" x14ac:dyDescent="0.35">
      <c r="B8" s="856" t="s">
        <v>161</v>
      </c>
      <c r="C8" s="857" t="s">
        <v>232</v>
      </c>
      <c r="D8" s="857" t="s">
        <v>233</v>
      </c>
      <c r="E8" s="857" t="s">
        <v>234</v>
      </c>
      <c r="F8" s="858" t="s">
        <v>235</v>
      </c>
      <c r="G8" s="857" t="s">
        <v>236</v>
      </c>
      <c r="H8" s="859" t="s">
        <v>237</v>
      </c>
      <c r="J8" s="842"/>
      <c r="K8" s="842"/>
      <c r="L8" s="842"/>
      <c r="M8" s="842"/>
    </row>
    <row r="9" spans="2:13" ht="30" customHeight="1" x14ac:dyDescent="0.3">
      <c r="B9" s="860" t="s">
        <v>238</v>
      </c>
      <c r="C9" s="861"/>
      <c r="D9" s="862" t="s">
        <v>239</v>
      </c>
      <c r="E9" s="863">
        <v>0.34739999999999999</v>
      </c>
      <c r="F9" s="864"/>
      <c r="G9" s="865"/>
      <c r="H9" s="866"/>
      <c r="K9" s="842"/>
    </row>
    <row r="10" spans="2:13" ht="30" customHeight="1" x14ac:dyDescent="0.3">
      <c r="B10" s="867" t="s">
        <v>240</v>
      </c>
      <c r="C10" s="868" t="s">
        <v>168</v>
      </c>
      <c r="D10" s="869" t="str">
        <f>IF(C10="","",IF(OR(C10=PERM_H,C10=CONS_H),"hora","mês"))</f>
        <v>mês</v>
      </c>
      <c r="E10" s="870">
        <f>IF(D10="","",IF(D10="hora",E9*220,E9))</f>
        <v>0.34739999999999999</v>
      </c>
      <c r="F10" s="871">
        <v>1000</v>
      </c>
      <c r="G10" s="872" t="str">
        <f>IF(C10="","",VLOOKUP(C10,'Fator K e TRDE'!$B$86:$R$88,15,FALSE))</f>
        <v>ERRO PREENCH.</v>
      </c>
      <c r="H10" s="873" t="e">
        <f>'Planilha de Preço por Etapa'!M9+'Planilha de Preço por Etapa'!M18+'Planilha de Preço por Etapa'!M31++'Planilha de Preço por Etapa'!#REF!+'Planilha de Preço por Etapa'!M37</f>
        <v>#VALUE!</v>
      </c>
      <c r="I10" s="874"/>
      <c r="J10" s="875"/>
    </row>
    <row r="11" spans="2:13" ht="30" customHeight="1" x14ac:dyDescent="0.3">
      <c r="B11" s="876" t="s">
        <v>241</v>
      </c>
      <c r="C11" s="877"/>
      <c r="D11" s="862" t="s">
        <v>239</v>
      </c>
      <c r="E11" s="878">
        <v>0.25</v>
      </c>
      <c r="F11" s="853"/>
      <c r="G11" s="854"/>
      <c r="H11" s="855"/>
      <c r="I11" s="874"/>
    </row>
    <row r="12" spans="2:13" ht="30" customHeight="1" x14ac:dyDescent="0.3">
      <c r="B12" s="879" t="s">
        <v>242</v>
      </c>
      <c r="C12" s="880" t="s">
        <v>168</v>
      </c>
      <c r="D12" s="881" t="str">
        <f>IF(C12="","",IF(OR(C12=PERM_H,C12=CONS_H),"hora","mês"))</f>
        <v>mês</v>
      </c>
      <c r="E12" s="882">
        <f>IF(D12="","",IF(D12="hora",E11*220,E11))</f>
        <v>0.25</v>
      </c>
      <c r="F12" s="883">
        <v>2000</v>
      </c>
      <c r="G12" s="884" t="str">
        <f>IF(C12="","",VLOOKUP(C12,'Fator K e TRDE'!$B$86:$R$88,15,FALSE))</f>
        <v>ERRO PREENCH.</v>
      </c>
      <c r="H12" s="885" t="e">
        <f>'Planilha de Preço por Etapa'!M10+'Planilha de Preço por Etapa'!M19+'Planilha de Preço por Etapa'!#REF!++'Planilha de Preço por Etapa'!#REF!+'Planilha de Preço por Etapa'!M38</f>
        <v>#VALUE!</v>
      </c>
      <c r="I12" s="874"/>
    </row>
    <row r="13" spans="2:13" ht="30" customHeight="1" x14ac:dyDescent="0.3">
      <c r="B13" s="876" t="s">
        <v>243</v>
      </c>
      <c r="C13" s="877"/>
      <c r="D13" s="862" t="s">
        <v>239</v>
      </c>
      <c r="E13" s="878">
        <v>0.25469999999999998</v>
      </c>
      <c r="F13" s="853"/>
      <c r="G13" s="854"/>
      <c r="H13" s="855"/>
      <c r="I13" s="874"/>
      <c r="J13" s="842"/>
    </row>
    <row r="14" spans="2:13" ht="30" customHeight="1" x14ac:dyDescent="0.3">
      <c r="B14" s="879" t="s">
        <v>244</v>
      </c>
      <c r="C14" s="880" t="s">
        <v>169</v>
      </c>
      <c r="D14" s="881" t="str">
        <f>IF(C14="","",IF(OR(C14=PERM_H,C14=CONS_H),"hora","mês"))</f>
        <v>hora</v>
      </c>
      <c r="E14" s="882">
        <f>IF(D14="","",IF(D14="hora",E13*220,E13))</f>
        <v>56.033999999999999</v>
      </c>
      <c r="F14" s="883">
        <v>3000</v>
      </c>
      <c r="G14" s="884" t="e">
        <f>IF(C14="","",VLOOKUP(C14,'Fator K e TRDE'!$B$86:$R$88,15,FALSE))</f>
        <v>#N/A</v>
      </c>
      <c r="H14" s="885" t="e">
        <f>'Planilha de Preço por Etapa'!M11+'Planilha de Preço por Etapa'!M20+'Planilha de Preço por Etapa'!M32++'Planilha de Preço por Etapa'!#REF!+'Planilha de Preço por Etapa'!M39</f>
        <v>#VALUE!</v>
      </c>
      <c r="I14" s="874"/>
    </row>
    <row r="15" spans="2:13" ht="30" customHeight="1" x14ac:dyDescent="0.3">
      <c r="B15" s="876" t="s">
        <v>245</v>
      </c>
      <c r="C15" s="877"/>
      <c r="D15" s="862" t="s">
        <v>239</v>
      </c>
      <c r="E15" s="878">
        <v>0.34739999999999999</v>
      </c>
      <c r="F15" s="853"/>
      <c r="G15" s="854"/>
      <c r="H15" s="855"/>
      <c r="I15" s="874"/>
    </row>
    <row r="16" spans="2:13" ht="30" customHeight="1" x14ac:dyDescent="0.3">
      <c r="B16" s="879" t="s">
        <v>246</v>
      </c>
      <c r="C16" s="880" t="s">
        <v>247</v>
      </c>
      <c r="D16" s="881" t="str">
        <f>IF(C16="","",IF(OR(C16=PERM_H,C16=CONS_H),"hora","mês"))</f>
        <v>mês</v>
      </c>
      <c r="E16" s="882">
        <f>IF(D16="","",IF(D16="hora",E15*220,E15))</f>
        <v>0.34739999999999999</v>
      </c>
      <c r="F16" s="883">
        <v>4000</v>
      </c>
      <c r="G16" s="884" t="e">
        <f>IF(C16="","",VLOOKUP(C16,'Fator K e TRDE'!$B$86:$R$88,15,FALSE))</f>
        <v>#N/A</v>
      </c>
      <c r="H16" s="885" t="e">
        <f>'Planilha de Preço por Etapa'!#REF!+'Planilha de Preço por Etapa'!M22+'Planilha de Preço por Etapa'!#REF!++'Planilha de Preço por Etapa'!#REF!+'Planilha de Preço por Etapa'!M40</f>
        <v>#REF!</v>
      </c>
      <c r="I16" s="874"/>
    </row>
    <row r="17" spans="2:9" ht="30" customHeight="1" x14ac:dyDescent="0.3">
      <c r="B17" s="876" t="s">
        <v>248</v>
      </c>
      <c r="C17" s="877"/>
      <c r="D17" s="862" t="s">
        <v>239</v>
      </c>
      <c r="E17" s="878">
        <v>0.34739999999999999</v>
      </c>
      <c r="F17" s="853"/>
      <c r="G17" s="886"/>
      <c r="H17" s="855"/>
      <c r="I17" s="874"/>
    </row>
    <row r="18" spans="2:9" ht="30" customHeight="1" x14ac:dyDescent="0.3">
      <c r="B18" s="879" t="s">
        <v>249</v>
      </c>
      <c r="C18" s="880" t="s">
        <v>247</v>
      </c>
      <c r="D18" s="881" t="str">
        <f>IF(C18="","",IF(OR(C18=PERM_H,C18=CONS_H),"hora","mês"))</f>
        <v>mês</v>
      </c>
      <c r="E18" s="882">
        <f>IF(D18="","",IF(D18="hora",E17*220,E17))</f>
        <v>0.34739999999999999</v>
      </c>
      <c r="F18" s="883">
        <v>5000</v>
      </c>
      <c r="G18" s="884" t="e">
        <f>IF(C18="","",VLOOKUP(C18,'Fator K e TRDE'!$B$86:$R$88,15,FALSE))</f>
        <v>#N/A</v>
      </c>
      <c r="H18" s="885" t="e">
        <f>'Planilha de Preço por Etapa'!#REF!+'Planilha de Preço por Etapa'!M23+'Planilha de Preço por Etapa'!#REF!++'Planilha de Preço por Etapa'!#REF!+'Planilha de Preço por Etapa'!M41</f>
        <v>#REF!</v>
      </c>
      <c r="I18" s="874"/>
    </row>
    <row r="19" spans="2:9" ht="30" customHeight="1" x14ac:dyDescent="0.3">
      <c r="B19" s="876" t="s">
        <v>250</v>
      </c>
      <c r="C19" s="877"/>
      <c r="D19" s="862" t="s">
        <v>239</v>
      </c>
      <c r="E19" s="878">
        <v>0.34739999999999999</v>
      </c>
      <c r="F19" s="853"/>
      <c r="G19" s="854"/>
      <c r="H19" s="855"/>
      <c r="I19" s="874"/>
    </row>
    <row r="20" spans="2:9" ht="30" customHeight="1" x14ac:dyDescent="0.3">
      <c r="B20" s="879" t="s">
        <v>251</v>
      </c>
      <c r="C20" s="880" t="s">
        <v>247</v>
      </c>
      <c r="D20" s="881" t="str">
        <f>IF(C20="","",IF(OR(C20=PERM_H,C20=CONS_H),"hora","mês"))</f>
        <v>mês</v>
      </c>
      <c r="E20" s="882">
        <f>IF(D20="","",IF(D20="hora",E19*220,E19))</f>
        <v>0.34739999999999999</v>
      </c>
      <c r="F20" s="883">
        <v>6000</v>
      </c>
      <c r="G20" s="884" t="e">
        <f>IF(C20="","",VLOOKUP(C20,'Fator K e TRDE'!$B$86:$R$88,15,FALSE))</f>
        <v>#N/A</v>
      </c>
      <c r="H20" s="885" t="e">
        <f>'Planilha de Preço por Etapa'!#REF!+'Planilha de Preço por Etapa'!#REF!+'Planilha de Preço por Etapa'!#REF!++'Planilha de Preço por Etapa'!#REF!+'Planilha de Preço por Etapa'!#REF!</f>
        <v>#REF!</v>
      </c>
      <c r="I20" s="874"/>
    </row>
    <row r="21" spans="2:9" ht="30" customHeight="1" x14ac:dyDescent="0.3">
      <c r="B21" s="876" t="s">
        <v>252</v>
      </c>
      <c r="C21" s="877"/>
      <c r="D21" s="862" t="s">
        <v>239</v>
      </c>
      <c r="E21" s="878">
        <v>0.34739999999999999</v>
      </c>
      <c r="F21" s="853"/>
      <c r="G21" s="854"/>
      <c r="H21" s="855"/>
      <c r="I21" s="874"/>
    </row>
    <row r="22" spans="2:9" ht="30" customHeight="1" x14ac:dyDescent="0.3">
      <c r="B22" s="879" t="s">
        <v>253</v>
      </c>
      <c r="C22" s="880" t="s">
        <v>247</v>
      </c>
      <c r="D22" s="881" t="str">
        <f>IF(C22="","",IF(OR(C22=PERM_H,C22=CONS_H),"hora","mês"))</f>
        <v>mês</v>
      </c>
      <c r="E22" s="882">
        <f>IF(D22="","",IF(D22="hora",E21*220,E21))</f>
        <v>0.34739999999999999</v>
      </c>
      <c r="F22" s="883">
        <v>7000</v>
      </c>
      <c r="G22" s="884" t="e">
        <f>IF(C22="","",VLOOKUP(C22,'Fator K e TRDE'!$B$86:$R$88,15,FALSE))</f>
        <v>#N/A</v>
      </c>
      <c r="H22" s="885" t="e">
        <f>'Planilha de Preço por Etapa'!#REF!+'Planilha de Preço por Etapa'!#REF!+'Planilha de Preço por Etapa'!#REF!++'Planilha de Preço por Etapa'!#REF!+'Planilha de Preço por Etapa'!#REF!</f>
        <v>#REF!</v>
      </c>
      <c r="I22" s="874"/>
    </row>
    <row r="23" spans="2:9" ht="30" customHeight="1" x14ac:dyDescent="0.3">
      <c r="B23" s="876" t="s">
        <v>254</v>
      </c>
      <c r="C23" s="877"/>
      <c r="D23" s="862" t="s">
        <v>239</v>
      </c>
      <c r="E23" s="878">
        <v>0.34739999999999999</v>
      </c>
      <c r="F23" s="853"/>
      <c r="G23" s="854"/>
      <c r="H23" s="855"/>
      <c r="I23" s="874"/>
    </row>
    <row r="24" spans="2:9" ht="30" customHeight="1" x14ac:dyDescent="0.3">
      <c r="B24" s="879" t="s">
        <v>255</v>
      </c>
      <c r="C24" s="880" t="s">
        <v>247</v>
      </c>
      <c r="D24" s="881" t="str">
        <f>IF(C24="","",IF(OR(C24=PERM_H,C24=CONS_H),"hora","mês"))</f>
        <v>mês</v>
      </c>
      <c r="E24" s="882">
        <f>IF(D24="","",IF(D24="hora",E23*220,E23))</f>
        <v>0.34739999999999999</v>
      </c>
      <c r="F24" s="883">
        <v>8000</v>
      </c>
      <c r="G24" s="884" t="e">
        <f>IF(C24="","",VLOOKUP(C24,'Fator K e TRDE'!$B$86:$R$88,15,FALSE))</f>
        <v>#N/A</v>
      </c>
      <c r="H24" s="885" t="e">
        <f>'Planilha de Preço por Etapa'!#REF!+'Planilha de Preço por Etapa'!#REF!+'Planilha de Preço por Etapa'!#REF!++'Planilha de Preço por Etapa'!#REF!+'Planilha de Preço por Etapa'!#REF!</f>
        <v>#REF!</v>
      </c>
      <c r="I24" s="874"/>
    </row>
    <row r="25" spans="2:9" ht="30" customHeight="1" x14ac:dyDescent="0.3">
      <c r="B25" s="876" t="s">
        <v>256</v>
      </c>
      <c r="C25" s="877"/>
      <c r="D25" s="862" t="s">
        <v>239</v>
      </c>
      <c r="E25" s="878">
        <v>0.34739999999999999</v>
      </c>
      <c r="F25" s="853"/>
      <c r="G25" s="854"/>
      <c r="H25" s="855"/>
      <c r="I25" s="874"/>
    </row>
    <row r="26" spans="2:9" ht="30" customHeight="1" x14ac:dyDescent="0.3">
      <c r="B26" s="879" t="s">
        <v>257</v>
      </c>
      <c r="C26" s="880" t="s">
        <v>247</v>
      </c>
      <c r="D26" s="881" t="str">
        <f>IF(C26="","",IF(OR(C26=PERM_H,C26=CONS_H),"hora","mês"))</f>
        <v>mês</v>
      </c>
      <c r="E26" s="882">
        <f>IF(D26="","",IF(D26="hora",E25*220,E25))</f>
        <v>0.34739999999999999</v>
      </c>
      <c r="F26" s="883">
        <v>9000</v>
      </c>
      <c r="G26" s="884" t="e">
        <f>IF(C26="","",VLOOKUP(C26,'Fator K e TRDE'!$B$86:$R$88,15,FALSE))</f>
        <v>#N/A</v>
      </c>
      <c r="H26" s="885" t="e">
        <f>'Planilha de Preço por Etapa'!#REF!+'Planilha de Preço por Etapa'!#REF!+'Planilha de Preço por Etapa'!#REF!++'Planilha de Preço por Etapa'!#REF!+'Planilha de Preço por Etapa'!#REF!</f>
        <v>#REF!</v>
      </c>
      <c r="I26" s="874"/>
    </row>
    <row r="27" spans="2:9" ht="30" customHeight="1" x14ac:dyDescent="0.3">
      <c r="B27" s="876" t="s">
        <v>258</v>
      </c>
      <c r="C27" s="877"/>
      <c r="D27" s="862" t="s">
        <v>239</v>
      </c>
      <c r="E27" s="878">
        <v>0.34739999999999999</v>
      </c>
      <c r="F27" s="853"/>
      <c r="G27" s="854"/>
      <c r="H27" s="855"/>
      <c r="I27" s="874"/>
    </row>
    <row r="28" spans="2:9" ht="30" customHeight="1" thickBot="1" x14ac:dyDescent="0.35">
      <c r="B28" s="879" t="s">
        <v>259</v>
      </c>
      <c r="C28" s="880" t="s">
        <v>168</v>
      </c>
      <c r="D28" s="887" t="str">
        <f>IF(C28="","",IF(OR(C28=PERM_H,C28=CONS_H),"hora","mês"))</f>
        <v>mês</v>
      </c>
      <c r="E28" s="888">
        <f>IF(D28="","",IF(D28="hora",E27*220,E27))</f>
        <v>0.34739999999999999</v>
      </c>
      <c r="F28" s="871">
        <v>10000</v>
      </c>
      <c r="G28" s="872" t="str">
        <f>IF(C28="","",VLOOKUP(C28,'Fator K e TRDE'!$B$86:$R$88,15,FALSE))</f>
        <v>ERRO PREENCH.</v>
      </c>
      <c r="H28" s="873" t="e">
        <f>'Planilha de Preço por Etapa'!#REF!+'Planilha de Preço por Etapa'!#REF!+'Planilha de Preço por Etapa'!#REF!++'Planilha de Preço por Etapa'!#REF!+'Planilha de Preço por Etapa'!#REF!</f>
        <v>#REF!</v>
      </c>
      <c r="I28" s="874"/>
    </row>
    <row r="29" spans="2:9" ht="30" customHeight="1" thickBot="1" x14ac:dyDescent="0.35">
      <c r="B29" s="889" t="s">
        <v>260</v>
      </c>
      <c r="C29" s="890"/>
      <c r="D29" s="890"/>
      <c r="E29" s="890"/>
      <c r="F29" s="891"/>
      <c r="G29" s="892" t="e">
        <f>SUM(H9:H28)</f>
        <v>#VALUE!</v>
      </c>
      <c r="H29" s="893"/>
      <c r="I29" s="874"/>
    </row>
    <row r="30" spans="2:9" ht="24.9" customHeight="1" thickBot="1" x14ac:dyDescent="0.35">
      <c r="B30" s="894"/>
      <c r="C30" s="894"/>
      <c r="D30" s="895"/>
      <c r="E30" s="896"/>
      <c r="F30" s="897"/>
      <c r="G30" s="898"/>
      <c r="H30" s="897"/>
      <c r="I30" s="874"/>
    </row>
    <row r="31" spans="2:9" ht="30" customHeight="1" thickBot="1" x14ac:dyDescent="0.35">
      <c r="B31" s="846" t="s">
        <v>261</v>
      </c>
      <c r="C31" s="847"/>
      <c r="D31" s="847"/>
      <c r="E31" s="847"/>
      <c r="F31" s="847"/>
      <c r="G31" s="847"/>
      <c r="H31" s="848"/>
      <c r="I31" s="874"/>
    </row>
    <row r="32" spans="2:9" ht="30" customHeight="1" thickBot="1" x14ac:dyDescent="0.35">
      <c r="B32" s="849" t="s">
        <v>262</v>
      </c>
      <c r="C32" s="850"/>
      <c r="D32" s="851"/>
      <c r="E32" s="852"/>
      <c r="F32" s="853"/>
      <c r="G32" s="854"/>
      <c r="H32" s="855"/>
      <c r="I32" s="874"/>
    </row>
    <row r="33" spans="2:13" ht="34.5" customHeight="1" thickBot="1" x14ac:dyDescent="0.35">
      <c r="B33" s="856" t="s">
        <v>161</v>
      </c>
      <c r="C33" s="857" t="s">
        <v>232</v>
      </c>
      <c r="D33" s="857" t="s">
        <v>233</v>
      </c>
      <c r="E33" s="857" t="s">
        <v>234</v>
      </c>
      <c r="F33" s="858" t="s">
        <v>235</v>
      </c>
      <c r="G33" s="857" t="s">
        <v>170</v>
      </c>
      <c r="H33" s="859" t="s">
        <v>237</v>
      </c>
      <c r="I33" s="874"/>
      <c r="J33" s="842"/>
      <c r="K33" s="842"/>
      <c r="L33" s="842"/>
      <c r="M33" s="842"/>
    </row>
    <row r="34" spans="2:13" ht="30" customHeight="1" x14ac:dyDescent="0.3">
      <c r="B34" s="860" t="s">
        <v>263</v>
      </c>
      <c r="C34" s="861"/>
      <c r="D34" s="862" t="str">
        <f>D9</f>
        <v>mês</v>
      </c>
      <c r="E34" s="863">
        <f>E9</f>
        <v>0.34739999999999999</v>
      </c>
      <c r="F34" s="864"/>
      <c r="G34" s="865"/>
      <c r="H34" s="866"/>
      <c r="I34" s="874"/>
      <c r="K34" s="842"/>
    </row>
    <row r="35" spans="2:13" ht="30" customHeight="1" x14ac:dyDescent="0.3">
      <c r="B35" s="879" t="s">
        <v>264</v>
      </c>
      <c r="C35" s="880" t="str">
        <f>IF(C10="","",C10)</f>
        <v>Profissional de quadro permanente - MENSALISTA</v>
      </c>
      <c r="D35" s="899" t="str">
        <f t="shared" ref="D35:E35" si="0">D10</f>
        <v>mês</v>
      </c>
      <c r="E35" s="900">
        <f t="shared" si="0"/>
        <v>0.34739999999999999</v>
      </c>
      <c r="F35" s="883">
        <v>10</v>
      </c>
      <c r="G35" s="884" t="str">
        <f>'Fator K e TRDE'!$P$89</f>
        <v>ERRO PREENCH.</v>
      </c>
      <c r="H35" s="873" t="e">
        <f>'Planilha de Preço por Etapa'!M12+'Planilha de Preço por Etapa'!M24+'Planilha de Preço por Etapa'!#REF!++'Planilha de Preço por Etapa'!#REF!+'Planilha de Preço por Etapa'!M42</f>
        <v>#VALUE!</v>
      </c>
      <c r="I35" s="874"/>
      <c r="J35" s="875"/>
    </row>
    <row r="36" spans="2:13" ht="30" customHeight="1" x14ac:dyDescent="0.3">
      <c r="B36" s="876" t="s">
        <v>265</v>
      </c>
      <c r="C36" s="877"/>
      <c r="D36" s="901" t="str">
        <f t="shared" ref="D36:E36" si="1">D11</f>
        <v>mês</v>
      </c>
      <c r="E36" s="878">
        <f t="shared" si="1"/>
        <v>0.25</v>
      </c>
      <c r="F36" s="853"/>
      <c r="G36" s="854"/>
      <c r="H36" s="855"/>
      <c r="I36" s="874"/>
    </row>
    <row r="37" spans="2:13" ht="30" customHeight="1" x14ac:dyDescent="0.3">
      <c r="B37" s="879" t="s">
        <v>266</v>
      </c>
      <c r="C37" s="880" t="str">
        <f>IF(C12="","",C12)</f>
        <v>Profissional de quadro permanente - MENSALISTA</v>
      </c>
      <c r="D37" s="881" t="str">
        <f t="shared" ref="D37:E37" si="2">D12</f>
        <v>mês</v>
      </c>
      <c r="E37" s="882">
        <f t="shared" si="2"/>
        <v>0.25</v>
      </c>
      <c r="F37" s="883">
        <v>20</v>
      </c>
      <c r="G37" s="884" t="str">
        <f>'Fator K e TRDE'!$P$89</f>
        <v>ERRO PREENCH.</v>
      </c>
      <c r="H37" s="885" t="e">
        <f>'Planilha de Preço por Etapa'!M13+'Planilha de Preço por Etapa'!M25+'Planilha de Preço por Etapa'!#REF!++'Planilha de Preço por Etapa'!#REF!+'Planilha de Preço por Etapa'!M43</f>
        <v>#VALUE!</v>
      </c>
      <c r="I37" s="874"/>
    </row>
    <row r="38" spans="2:13" ht="30" customHeight="1" x14ac:dyDescent="0.3">
      <c r="B38" s="876" t="s">
        <v>267</v>
      </c>
      <c r="C38" s="877"/>
      <c r="D38" s="901" t="str">
        <f t="shared" ref="D38:E38" si="3">D13</f>
        <v>mês</v>
      </c>
      <c r="E38" s="878">
        <f t="shared" si="3"/>
        <v>0.25469999999999998</v>
      </c>
      <c r="F38" s="853"/>
      <c r="G38" s="854"/>
      <c r="H38" s="855"/>
      <c r="I38" s="874"/>
      <c r="J38" s="842"/>
    </row>
    <row r="39" spans="2:13" ht="30" customHeight="1" x14ac:dyDescent="0.3">
      <c r="B39" s="879" t="s">
        <v>268</v>
      </c>
      <c r="C39" s="880" t="str">
        <f>IF(C14="","",C14)</f>
        <v>Consultor Externo - HORISTA</v>
      </c>
      <c r="D39" s="881" t="str">
        <f t="shared" ref="D39:E39" si="4">D14</f>
        <v>hora</v>
      </c>
      <c r="E39" s="882">
        <f t="shared" si="4"/>
        <v>56.033999999999999</v>
      </c>
      <c r="F39" s="883">
        <v>30</v>
      </c>
      <c r="G39" s="884" t="str">
        <f>'Fator K e TRDE'!$P$89</f>
        <v>ERRO PREENCH.</v>
      </c>
      <c r="H39" s="885" t="e">
        <f>'Planilha de Preço por Etapa'!#REF!+'Planilha de Preço por Etapa'!M26+'Planilha de Preço por Etapa'!M33++'Planilha de Preço por Etapa'!#REF!+'Planilha de Preço por Etapa'!M44</f>
        <v>#REF!</v>
      </c>
      <c r="I39" s="874"/>
    </row>
    <row r="40" spans="2:13" ht="30" customHeight="1" x14ac:dyDescent="0.3">
      <c r="B40" s="876" t="s">
        <v>269</v>
      </c>
      <c r="C40" s="877"/>
      <c r="D40" s="901" t="str">
        <f t="shared" ref="D40:E40" si="5">D15</f>
        <v>mês</v>
      </c>
      <c r="E40" s="878">
        <f t="shared" si="5"/>
        <v>0.34739999999999999</v>
      </c>
      <c r="F40" s="853"/>
      <c r="G40" s="854"/>
      <c r="H40" s="855"/>
      <c r="I40" s="874"/>
    </row>
    <row r="41" spans="2:13" ht="30" customHeight="1" x14ac:dyDescent="0.3">
      <c r="B41" s="879" t="s">
        <v>270</v>
      </c>
      <c r="C41" s="880" t="str">
        <f>IF(C16="","",C16)</f>
        <v>Consultor Externo - MENSALISTA</v>
      </c>
      <c r="D41" s="881" t="str">
        <f t="shared" ref="D41:E41" si="6">D16</f>
        <v>mês</v>
      </c>
      <c r="E41" s="882">
        <f t="shared" si="6"/>
        <v>0.34739999999999999</v>
      </c>
      <c r="F41" s="883">
        <v>40</v>
      </c>
      <c r="G41" s="884" t="str">
        <f>'Fator K e TRDE'!$P$89</f>
        <v>ERRO PREENCH.</v>
      </c>
      <c r="H41" s="885" t="e">
        <f>'Planilha de Preço por Etapa'!M14+'Planilha de Preço por Etapa'!M27+'Planilha de Preço por Etapa'!M34++'Planilha de Preço por Etapa'!#REF!+'Planilha de Preço por Etapa'!M45</f>
        <v>#VALUE!</v>
      </c>
      <c r="I41" s="874"/>
    </row>
    <row r="42" spans="2:13" ht="30" customHeight="1" x14ac:dyDescent="0.3">
      <c r="B42" s="876" t="s">
        <v>271</v>
      </c>
      <c r="C42" s="877"/>
      <c r="D42" s="901" t="str">
        <f t="shared" ref="D42:E42" si="7">D17</f>
        <v>mês</v>
      </c>
      <c r="E42" s="878">
        <f t="shared" si="7"/>
        <v>0.34739999999999999</v>
      </c>
      <c r="F42" s="853"/>
      <c r="G42" s="886"/>
      <c r="H42" s="855"/>
      <c r="I42" s="874"/>
    </row>
    <row r="43" spans="2:13" ht="30" customHeight="1" x14ac:dyDescent="0.3">
      <c r="B43" s="879" t="s">
        <v>272</v>
      </c>
      <c r="C43" s="880" t="str">
        <f>IF(C18="","",C18)</f>
        <v>Consultor Externo - MENSALISTA</v>
      </c>
      <c r="D43" s="881" t="str">
        <f t="shared" ref="D43:E43" si="8">D18</f>
        <v>mês</v>
      </c>
      <c r="E43" s="882">
        <f t="shared" si="8"/>
        <v>0.34739999999999999</v>
      </c>
      <c r="F43" s="883">
        <v>50</v>
      </c>
      <c r="G43" s="884" t="str">
        <f>'Fator K e TRDE'!$P$89</f>
        <v>ERRO PREENCH.</v>
      </c>
      <c r="H43" s="885" t="e">
        <f>'Planilha de Preço por Etapa'!M16+'Planilha de Preço por Etapa'!M29+'Planilha de Preço por Etapa'!M35++'Planilha de Preço por Etapa'!#REF!+'Planilha de Preço por Etapa'!M46</f>
        <v>#VALUE!</v>
      </c>
      <c r="I43" s="874"/>
    </row>
    <row r="44" spans="2:13" ht="30" customHeight="1" x14ac:dyDescent="0.3">
      <c r="B44" s="876" t="s">
        <v>273</v>
      </c>
      <c r="C44" s="877"/>
      <c r="D44" s="901" t="str">
        <f t="shared" ref="D44:E44" si="9">D19</f>
        <v>mês</v>
      </c>
      <c r="E44" s="878">
        <f t="shared" si="9"/>
        <v>0.34739999999999999</v>
      </c>
      <c r="F44" s="853"/>
      <c r="G44" s="854"/>
      <c r="H44" s="855"/>
      <c r="I44" s="874"/>
    </row>
    <row r="45" spans="2:13" ht="30" customHeight="1" x14ac:dyDescent="0.3">
      <c r="B45" s="879" t="s">
        <v>274</v>
      </c>
      <c r="C45" s="880" t="str">
        <f>IF(C20="","",C20)</f>
        <v>Consultor Externo - MENSALISTA</v>
      </c>
      <c r="D45" s="881" t="str">
        <f t="shared" ref="D45:E45" si="10">D20</f>
        <v>mês</v>
      </c>
      <c r="E45" s="882">
        <f t="shared" si="10"/>
        <v>0.34739999999999999</v>
      </c>
      <c r="F45" s="883">
        <v>60</v>
      </c>
      <c r="G45" s="884" t="str">
        <f>'Fator K e TRDE'!$P$89</f>
        <v>ERRO PREENCH.</v>
      </c>
      <c r="H45" s="885" t="e">
        <f>'Planilha de Preço por Etapa'!#REF!+'Planilha de Preço por Etapa'!#REF!+'Planilha de Preço por Etapa'!#REF!++'Planilha de Preço por Etapa'!#REF!+'Planilha de Preço por Etapa'!#REF!</f>
        <v>#REF!</v>
      </c>
      <c r="I45" s="874"/>
    </row>
    <row r="46" spans="2:13" ht="30" customHeight="1" x14ac:dyDescent="0.3">
      <c r="B46" s="876" t="s">
        <v>275</v>
      </c>
      <c r="C46" s="877"/>
      <c r="D46" s="901" t="str">
        <f t="shared" ref="D46:E46" si="11">D21</f>
        <v>mês</v>
      </c>
      <c r="E46" s="878">
        <f t="shared" si="11"/>
        <v>0.34739999999999999</v>
      </c>
      <c r="F46" s="853"/>
      <c r="G46" s="854"/>
      <c r="H46" s="855"/>
      <c r="I46" s="874"/>
    </row>
    <row r="47" spans="2:13" ht="30" customHeight="1" x14ac:dyDescent="0.3">
      <c r="B47" s="879" t="s">
        <v>276</v>
      </c>
      <c r="C47" s="880" t="str">
        <f>IF(C22="","",C22)</f>
        <v>Consultor Externo - MENSALISTA</v>
      </c>
      <c r="D47" s="881" t="str">
        <f t="shared" ref="D47:E47" si="12">D22</f>
        <v>mês</v>
      </c>
      <c r="E47" s="882">
        <f t="shared" si="12"/>
        <v>0.34739999999999999</v>
      </c>
      <c r="F47" s="883">
        <v>70</v>
      </c>
      <c r="G47" s="884" t="str">
        <f>'Fator K e TRDE'!$P$89</f>
        <v>ERRO PREENCH.</v>
      </c>
      <c r="H47" s="885" t="e">
        <f>'Planilha de Preço por Etapa'!#REF!+'Planilha de Preço por Etapa'!#REF!+'Planilha de Preço por Etapa'!#REF!++'Planilha de Preço por Etapa'!#REF!+'Planilha de Preço por Etapa'!#REF!</f>
        <v>#REF!</v>
      </c>
      <c r="I47" s="874"/>
    </row>
    <row r="48" spans="2:13" ht="30" customHeight="1" x14ac:dyDescent="0.3">
      <c r="B48" s="876" t="s">
        <v>277</v>
      </c>
      <c r="C48" s="877"/>
      <c r="D48" s="901" t="str">
        <f t="shared" ref="D48:E48" si="13">D23</f>
        <v>mês</v>
      </c>
      <c r="E48" s="878">
        <f t="shared" si="13"/>
        <v>0.34739999999999999</v>
      </c>
      <c r="F48" s="853"/>
      <c r="G48" s="854"/>
      <c r="H48" s="855"/>
      <c r="I48" s="874"/>
    </row>
    <row r="49" spans="2:9" ht="30" customHeight="1" x14ac:dyDescent="0.3">
      <c r="B49" s="879" t="s">
        <v>278</v>
      </c>
      <c r="C49" s="880" t="str">
        <f>IF(C24="","",C24)</f>
        <v>Consultor Externo - MENSALISTA</v>
      </c>
      <c r="D49" s="881" t="str">
        <f t="shared" ref="D49:E49" si="14">D24</f>
        <v>mês</v>
      </c>
      <c r="E49" s="882">
        <f t="shared" si="14"/>
        <v>0.34739999999999999</v>
      </c>
      <c r="F49" s="883">
        <v>80</v>
      </c>
      <c r="G49" s="884" t="str">
        <f>'Fator K e TRDE'!$P$89</f>
        <v>ERRO PREENCH.</v>
      </c>
      <c r="H49" s="885" t="e">
        <f>'Planilha de Preço por Etapa'!#REF!+'Planilha de Preço por Etapa'!#REF!+'Planilha de Preço por Etapa'!#REF!++'Planilha de Preço por Etapa'!#REF!+'Planilha de Preço por Etapa'!#REF!</f>
        <v>#REF!</v>
      </c>
      <c r="I49" s="874"/>
    </row>
    <row r="50" spans="2:9" ht="30" customHeight="1" x14ac:dyDescent="0.3">
      <c r="B50" s="876" t="s">
        <v>279</v>
      </c>
      <c r="C50" s="877"/>
      <c r="D50" s="901" t="str">
        <f t="shared" ref="D50:E50" si="15">D25</f>
        <v>mês</v>
      </c>
      <c r="E50" s="878">
        <f t="shared" si="15"/>
        <v>0.34739999999999999</v>
      </c>
      <c r="F50" s="853"/>
      <c r="G50" s="854"/>
      <c r="H50" s="855"/>
      <c r="I50" s="874"/>
    </row>
    <row r="51" spans="2:9" ht="30" customHeight="1" x14ac:dyDescent="0.3">
      <c r="B51" s="879" t="s">
        <v>280</v>
      </c>
      <c r="C51" s="880" t="str">
        <f>IF(C26="","",C26)</f>
        <v>Consultor Externo - MENSALISTA</v>
      </c>
      <c r="D51" s="881" t="str">
        <f t="shared" ref="D51:E51" si="16">D26</f>
        <v>mês</v>
      </c>
      <c r="E51" s="882">
        <f t="shared" si="16"/>
        <v>0.34739999999999999</v>
      </c>
      <c r="F51" s="883">
        <v>90</v>
      </c>
      <c r="G51" s="884" t="str">
        <f>'Fator K e TRDE'!$P$89</f>
        <v>ERRO PREENCH.</v>
      </c>
      <c r="H51" s="885" t="e">
        <f>'Planilha de Preço por Etapa'!#REF!+'Planilha de Preço por Etapa'!#REF!+'Planilha de Preço por Etapa'!#REF!++'Planilha de Preço por Etapa'!#REF!+'Planilha de Preço por Etapa'!#REF!</f>
        <v>#REF!</v>
      </c>
      <c r="I51" s="874"/>
    </row>
    <row r="52" spans="2:9" ht="30" customHeight="1" x14ac:dyDescent="0.3">
      <c r="B52" s="876" t="s">
        <v>281</v>
      </c>
      <c r="C52" s="877"/>
      <c r="D52" s="901" t="str">
        <f t="shared" ref="D52:E52" si="17">D27</f>
        <v>mês</v>
      </c>
      <c r="E52" s="878">
        <f t="shared" si="17"/>
        <v>0.34739999999999999</v>
      </c>
      <c r="F52" s="853"/>
      <c r="G52" s="854"/>
      <c r="H52" s="855"/>
      <c r="I52" s="874"/>
    </row>
    <row r="53" spans="2:9" ht="30" customHeight="1" x14ac:dyDescent="0.3">
      <c r="B53" s="879" t="s">
        <v>282</v>
      </c>
      <c r="C53" s="880" t="str">
        <f>IF(C28="","",C28)</f>
        <v>Profissional de quadro permanente - MENSALISTA</v>
      </c>
      <c r="D53" s="887" t="str">
        <f t="shared" ref="D53:E53" si="18">D28</f>
        <v>mês</v>
      </c>
      <c r="E53" s="888">
        <f t="shared" si="18"/>
        <v>0.34739999999999999</v>
      </c>
      <c r="F53" s="871">
        <v>100</v>
      </c>
      <c r="G53" s="872" t="str">
        <f>'Fator K e TRDE'!$P$89</f>
        <v>ERRO PREENCH.</v>
      </c>
      <c r="H53" s="873" t="e">
        <f>'Planilha de Preço por Etapa'!#REF!+'Planilha de Preço por Etapa'!#REF!+'Planilha de Preço por Etapa'!#REF!++'Planilha de Preço por Etapa'!#REF!+'Planilha de Preço por Etapa'!#REF!</f>
        <v>#REF!</v>
      </c>
      <c r="I53" s="874"/>
    </row>
    <row r="54" spans="2:9" ht="30" customHeight="1" thickBot="1" x14ac:dyDescent="0.35">
      <c r="B54" s="902" t="s">
        <v>283</v>
      </c>
      <c r="C54" s="903"/>
      <c r="D54" s="895"/>
      <c r="E54" s="904"/>
      <c r="F54" s="905"/>
      <c r="G54" s="906"/>
      <c r="H54" s="907"/>
      <c r="I54" s="874"/>
    </row>
    <row r="55" spans="2:9" ht="27.6" x14ac:dyDescent="0.3">
      <c r="B55" s="908" t="s">
        <v>284</v>
      </c>
      <c r="C55" s="909" t="s">
        <v>285</v>
      </c>
      <c r="D55" s="909" t="s">
        <v>233</v>
      </c>
      <c r="E55" s="909" t="s">
        <v>234</v>
      </c>
      <c r="F55" s="910" t="s">
        <v>235</v>
      </c>
      <c r="G55" s="911" t="s">
        <v>170</v>
      </c>
      <c r="H55" s="912" t="s">
        <v>237</v>
      </c>
      <c r="I55" s="874"/>
    </row>
    <row r="56" spans="2:9" ht="30" customHeight="1" x14ac:dyDescent="0.3">
      <c r="B56" s="879" t="s">
        <v>286</v>
      </c>
      <c r="C56" s="880" t="s">
        <v>287</v>
      </c>
      <c r="D56" s="881" t="s">
        <v>288</v>
      </c>
      <c r="E56" s="913">
        <v>6</v>
      </c>
      <c r="F56" s="883">
        <v>1</v>
      </c>
      <c r="G56" s="884" t="str">
        <f>'Fator K e TRDE'!$P$89</f>
        <v>ERRO PREENCH.</v>
      </c>
      <c r="H56" s="885" t="e">
        <f>'Planilha de Preço por Etapa'!#REF!+'Planilha de Preço por Etapa'!#REF!+'Planilha de Preço por Etapa'!#REF!++'Planilha de Preço por Etapa'!#REF!+'Planilha de Preço por Etapa'!#REF!</f>
        <v>#REF!</v>
      </c>
      <c r="I56" s="874"/>
    </row>
    <row r="57" spans="2:9" ht="30" customHeight="1" x14ac:dyDescent="0.3">
      <c r="B57" s="879" t="s">
        <v>289</v>
      </c>
      <c r="C57" s="880" t="s">
        <v>290</v>
      </c>
      <c r="D57" s="881" t="s">
        <v>288</v>
      </c>
      <c r="E57" s="913">
        <v>5</v>
      </c>
      <c r="F57" s="883">
        <v>2</v>
      </c>
      <c r="G57" s="884" t="str">
        <f>'Fator K e TRDE'!$P$89</f>
        <v>ERRO PREENCH.</v>
      </c>
      <c r="H57" s="885" t="e">
        <f>'Planilha de Preço por Etapa'!#REF!+'Planilha de Preço por Etapa'!#REF!+'Planilha de Preço por Etapa'!#REF!++'Planilha de Preço por Etapa'!#REF!+'Planilha de Preço por Etapa'!#REF!</f>
        <v>#REF!</v>
      </c>
      <c r="I57" s="874"/>
    </row>
    <row r="58" spans="2:9" ht="30" customHeight="1" x14ac:dyDescent="0.3">
      <c r="B58" s="879" t="s">
        <v>291</v>
      </c>
      <c r="C58" s="880" t="s">
        <v>292</v>
      </c>
      <c r="D58" s="881" t="s">
        <v>288</v>
      </c>
      <c r="E58" s="913">
        <v>4</v>
      </c>
      <c r="F58" s="883">
        <v>3</v>
      </c>
      <c r="G58" s="884" t="str">
        <f>'Fator K e TRDE'!$P$89</f>
        <v>ERRO PREENCH.</v>
      </c>
      <c r="H58" s="885" t="e">
        <f>'Planilha de Preço por Etapa'!#REF!+'Planilha de Preço por Etapa'!#REF!+'Planilha de Preço por Etapa'!#REF!++'Planilha de Preço por Etapa'!#REF!+'Planilha de Preço por Etapa'!#REF!</f>
        <v>#REF!</v>
      </c>
      <c r="I58" s="874"/>
    </row>
    <row r="59" spans="2:9" ht="30" customHeight="1" x14ac:dyDescent="0.3">
      <c r="B59" s="879" t="s">
        <v>293</v>
      </c>
      <c r="C59" s="880" t="s">
        <v>294</v>
      </c>
      <c r="D59" s="881" t="s">
        <v>288</v>
      </c>
      <c r="E59" s="913">
        <v>3</v>
      </c>
      <c r="F59" s="883">
        <v>4</v>
      </c>
      <c r="G59" s="884" t="str">
        <f>'Fator K e TRDE'!$P$89</f>
        <v>ERRO PREENCH.</v>
      </c>
      <c r="H59" s="885" t="e">
        <f>'Planilha de Preço por Etapa'!#REF!+'Planilha de Preço por Etapa'!#REF!+'Planilha de Preço por Etapa'!#REF!++'Planilha de Preço por Etapa'!#REF!+'Planilha de Preço por Etapa'!#REF!</f>
        <v>#REF!</v>
      </c>
      <c r="I59" s="874"/>
    </row>
    <row r="60" spans="2:9" ht="30" customHeight="1" x14ac:dyDescent="0.3">
      <c r="B60" s="879" t="s">
        <v>295</v>
      </c>
      <c r="C60" s="880" t="s">
        <v>296</v>
      </c>
      <c r="D60" s="881" t="s">
        <v>288</v>
      </c>
      <c r="E60" s="913">
        <v>2</v>
      </c>
      <c r="F60" s="883">
        <v>5</v>
      </c>
      <c r="G60" s="884" t="str">
        <f>'Fator K e TRDE'!$P$89</f>
        <v>ERRO PREENCH.</v>
      </c>
      <c r="H60" s="885" t="e">
        <f>'Planilha de Preço por Etapa'!#REF!+'Planilha de Preço por Etapa'!#REF!+'Planilha de Preço por Etapa'!#REF!++'Planilha de Preço por Etapa'!#REF!+'Planilha de Preço por Etapa'!#REF!</f>
        <v>#REF!</v>
      </c>
      <c r="I60" s="874"/>
    </row>
    <row r="61" spans="2:9" ht="30" customHeight="1" thickBot="1" x14ac:dyDescent="0.35">
      <c r="B61" s="879" t="s">
        <v>297</v>
      </c>
      <c r="C61" s="880" t="s">
        <v>298</v>
      </c>
      <c r="D61" s="881" t="s">
        <v>288</v>
      </c>
      <c r="E61" s="913">
        <v>1</v>
      </c>
      <c r="F61" s="883">
        <v>6</v>
      </c>
      <c r="G61" s="884" t="str">
        <f>'Fator K e TRDE'!$P$89</f>
        <v>ERRO PREENCH.</v>
      </c>
      <c r="H61" s="885" t="e">
        <f>'Planilha de Preço por Etapa'!#REF!+'Planilha de Preço por Etapa'!#REF!+'Planilha de Preço por Etapa'!#REF!++'Planilha de Preço por Etapa'!#REF!+'Planilha de Preço por Etapa'!#REF!</f>
        <v>#REF!</v>
      </c>
      <c r="I61" s="874"/>
    </row>
    <row r="62" spans="2:9" ht="30" customHeight="1" thickBot="1" x14ac:dyDescent="0.35">
      <c r="B62" s="889" t="s">
        <v>299</v>
      </c>
      <c r="C62" s="890"/>
      <c r="D62" s="890"/>
      <c r="E62" s="890"/>
      <c r="F62" s="891"/>
      <c r="G62" s="892" t="e">
        <f>SUM(H34:H61)</f>
        <v>#VALUE!</v>
      </c>
      <c r="H62" s="893"/>
      <c r="I62" s="874"/>
    </row>
    <row r="63" spans="2:9" ht="24.9" customHeight="1" thickBot="1" x14ac:dyDescent="0.35">
      <c r="B63" s="914"/>
      <c r="C63" s="914"/>
      <c r="D63" s="914"/>
      <c r="E63" s="914"/>
      <c r="F63" s="914"/>
      <c r="G63" s="915"/>
      <c r="H63" s="915"/>
      <c r="I63" s="874"/>
    </row>
    <row r="64" spans="2:9" ht="30" customHeight="1" thickBot="1" x14ac:dyDescent="0.35">
      <c r="B64" s="846" t="s">
        <v>300</v>
      </c>
      <c r="C64" s="847"/>
      <c r="D64" s="847"/>
      <c r="E64" s="847"/>
      <c r="F64" s="847"/>
      <c r="G64" s="847"/>
      <c r="H64" s="848"/>
      <c r="I64" s="874"/>
    </row>
    <row r="65" spans="2:9" ht="30" customHeight="1" thickBot="1" x14ac:dyDescent="0.35">
      <c r="B65" s="916" t="s">
        <v>301</v>
      </c>
      <c r="C65" s="917"/>
      <c r="D65" s="917"/>
      <c r="E65" s="917"/>
      <c r="F65" s="917"/>
      <c r="G65" s="917"/>
      <c r="H65" s="918"/>
      <c r="I65" s="874"/>
    </row>
    <row r="66" spans="2:9" ht="27.6" x14ac:dyDescent="0.3">
      <c r="B66" s="908" t="s">
        <v>284</v>
      </c>
      <c r="C66" s="909" t="s">
        <v>285</v>
      </c>
      <c r="D66" s="909" t="s">
        <v>233</v>
      </c>
      <c r="E66" s="909" t="s">
        <v>234</v>
      </c>
      <c r="F66" s="910" t="s">
        <v>235</v>
      </c>
      <c r="G66" s="911" t="s">
        <v>170</v>
      </c>
      <c r="H66" s="912" t="s">
        <v>237</v>
      </c>
      <c r="I66" s="874"/>
    </row>
    <row r="67" spans="2:9" ht="30" customHeight="1" x14ac:dyDescent="0.3">
      <c r="B67" s="879" t="s">
        <v>302</v>
      </c>
      <c r="C67" s="880" t="s">
        <v>303</v>
      </c>
      <c r="D67" s="881" t="s">
        <v>288</v>
      </c>
      <c r="E67" s="913">
        <v>1</v>
      </c>
      <c r="F67" s="883">
        <v>10</v>
      </c>
      <c r="G67" s="884" t="str">
        <f>'Fator K e TRDE'!$P$89</f>
        <v>ERRO PREENCH.</v>
      </c>
      <c r="H67" s="885" t="e">
        <f>'Planilha de Preço por Etapa'!#REF!+'Planilha de Preço por Etapa'!#REF!+'Planilha de Preço por Etapa'!#REF!++'Planilha de Preço por Etapa'!#REF!+'Planilha de Preço por Etapa'!M47</f>
        <v>#REF!</v>
      </c>
      <c r="I67" s="874"/>
    </row>
    <row r="68" spans="2:9" ht="30" customHeight="1" x14ac:dyDescent="0.3">
      <c r="B68" s="879" t="s">
        <v>304</v>
      </c>
      <c r="C68" s="880" t="s">
        <v>305</v>
      </c>
      <c r="D68" s="881" t="s">
        <v>288</v>
      </c>
      <c r="E68" s="913">
        <v>2</v>
      </c>
      <c r="F68" s="883">
        <v>20</v>
      </c>
      <c r="G68" s="884" t="str">
        <f>'Fator K e TRDE'!$P$89</f>
        <v>ERRO PREENCH.</v>
      </c>
      <c r="H68" s="885" t="e">
        <f>'Planilha de Preço por Etapa'!#REF!+'Planilha de Preço por Etapa'!#REF!+'Planilha de Preço por Etapa'!#REF!++'Planilha de Preço por Etapa'!#REF!+'Planilha de Preço por Etapa'!#REF!</f>
        <v>#REF!</v>
      </c>
      <c r="I68" s="874"/>
    </row>
    <row r="69" spans="2:9" ht="30" customHeight="1" x14ac:dyDescent="0.3">
      <c r="B69" s="879" t="s">
        <v>306</v>
      </c>
      <c r="C69" s="880" t="s">
        <v>307</v>
      </c>
      <c r="D69" s="881" t="s">
        <v>288</v>
      </c>
      <c r="E69" s="913">
        <v>3</v>
      </c>
      <c r="F69" s="883">
        <v>30</v>
      </c>
      <c r="G69" s="884" t="str">
        <f>'Fator K e TRDE'!$P$89</f>
        <v>ERRO PREENCH.</v>
      </c>
      <c r="H69" s="885" t="e">
        <f>'Planilha de Preço por Etapa'!#REF!+'Planilha de Preço por Etapa'!#REF!+'Planilha de Preço por Etapa'!#REF!++'Planilha de Preço por Etapa'!#REF!+'Planilha de Preço por Etapa'!#REF!</f>
        <v>#REF!</v>
      </c>
      <c r="I69" s="874"/>
    </row>
    <row r="70" spans="2:9" ht="30" customHeight="1" x14ac:dyDescent="0.3">
      <c r="B70" s="879" t="s">
        <v>308</v>
      </c>
      <c r="C70" s="880" t="s">
        <v>309</v>
      </c>
      <c r="D70" s="881" t="s">
        <v>288</v>
      </c>
      <c r="E70" s="913">
        <v>1</v>
      </c>
      <c r="F70" s="883">
        <v>40</v>
      </c>
      <c r="G70" s="884" t="str">
        <f>'Fator K e TRDE'!$P$89</f>
        <v>ERRO PREENCH.</v>
      </c>
      <c r="H70" s="885" t="e">
        <f>'Planilha de Preço por Etapa'!#REF!+'Planilha de Preço por Etapa'!#REF!+'Planilha de Preço por Etapa'!#REF!++'Planilha de Preço por Etapa'!#REF!+'Planilha de Preço por Etapa'!#REF!</f>
        <v>#REF!</v>
      </c>
      <c r="I70" s="874"/>
    </row>
    <row r="71" spans="2:9" ht="30" customHeight="1" x14ac:dyDescent="0.3">
      <c r="B71" s="879" t="s">
        <v>310</v>
      </c>
      <c r="C71" s="880" t="s">
        <v>311</v>
      </c>
      <c r="D71" s="881" t="s">
        <v>288</v>
      </c>
      <c r="E71" s="913">
        <v>2</v>
      </c>
      <c r="F71" s="883">
        <v>50</v>
      </c>
      <c r="G71" s="884" t="str">
        <f>'Fator K e TRDE'!$P$89</f>
        <v>ERRO PREENCH.</v>
      </c>
      <c r="H71" s="885" t="e">
        <f>'Planilha de Preço por Etapa'!#REF!+'Planilha de Preço por Etapa'!#REF!+'Planilha de Preço por Etapa'!#REF!++'Planilha de Preço por Etapa'!#REF!+'Planilha de Preço por Etapa'!#REF!</f>
        <v>#REF!</v>
      </c>
      <c r="I71" s="874"/>
    </row>
    <row r="72" spans="2:9" ht="30" customHeight="1" x14ac:dyDescent="0.3">
      <c r="B72" s="879" t="s">
        <v>312</v>
      </c>
      <c r="C72" s="880" t="s">
        <v>313</v>
      </c>
      <c r="D72" s="881" t="s">
        <v>288</v>
      </c>
      <c r="E72" s="913">
        <v>3</v>
      </c>
      <c r="F72" s="883">
        <v>60</v>
      </c>
      <c r="G72" s="884" t="str">
        <f>'Fator K e TRDE'!$P$89</f>
        <v>ERRO PREENCH.</v>
      </c>
      <c r="H72" s="885" t="e">
        <f>'Planilha de Preço por Etapa'!#REF!+'Planilha de Preço por Etapa'!#REF!+'Planilha de Preço por Etapa'!#REF!++'Planilha de Preço por Etapa'!#REF!+'Planilha de Preço por Etapa'!#REF!</f>
        <v>#REF!</v>
      </c>
      <c r="I72" s="874"/>
    </row>
    <row r="73" spans="2:9" ht="30" customHeight="1" x14ac:dyDescent="0.3">
      <c r="B73" s="879" t="s">
        <v>314</v>
      </c>
      <c r="C73" s="880" t="s">
        <v>315</v>
      </c>
      <c r="D73" s="881" t="s">
        <v>288</v>
      </c>
      <c r="E73" s="913">
        <v>1</v>
      </c>
      <c r="F73" s="883">
        <v>70</v>
      </c>
      <c r="G73" s="884" t="str">
        <f>'Fator K e TRDE'!$P$89</f>
        <v>ERRO PREENCH.</v>
      </c>
      <c r="H73" s="885" t="e">
        <f>'Planilha de Preço por Etapa'!#REF!+'Planilha de Preço por Etapa'!#REF!+'Planilha de Preço por Etapa'!#REF!++'Planilha de Preço por Etapa'!#REF!+'Planilha de Preço por Etapa'!#REF!</f>
        <v>#REF!</v>
      </c>
      <c r="I73" s="874"/>
    </row>
    <row r="74" spans="2:9" ht="30" customHeight="1" x14ac:dyDescent="0.3">
      <c r="B74" s="879" t="s">
        <v>316</v>
      </c>
      <c r="C74" s="880" t="s">
        <v>317</v>
      </c>
      <c r="D74" s="881" t="s">
        <v>288</v>
      </c>
      <c r="E74" s="913">
        <v>2</v>
      </c>
      <c r="F74" s="883">
        <v>80</v>
      </c>
      <c r="G74" s="884" t="str">
        <f>'Fator K e TRDE'!$P$89</f>
        <v>ERRO PREENCH.</v>
      </c>
      <c r="H74" s="885" t="e">
        <f>'Planilha de Preço por Etapa'!#REF!+'Planilha de Preço por Etapa'!#REF!+'Planilha de Preço por Etapa'!#REF!++'Planilha de Preço por Etapa'!#REF!+'Planilha de Preço por Etapa'!#REF!</f>
        <v>#REF!</v>
      </c>
      <c r="I74" s="874"/>
    </row>
    <row r="75" spans="2:9" ht="30" customHeight="1" x14ac:dyDescent="0.3">
      <c r="B75" s="879" t="s">
        <v>318</v>
      </c>
      <c r="C75" s="880" t="s">
        <v>319</v>
      </c>
      <c r="D75" s="881" t="s">
        <v>288</v>
      </c>
      <c r="E75" s="913">
        <v>3</v>
      </c>
      <c r="F75" s="883">
        <v>90</v>
      </c>
      <c r="G75" s="884" t="str">
        <f>'Fator K e TRDE'!$P$89</f>
        <v>ERRO PREENCH.</v>
      </c>
      <c r="H75" s="885" t="e">
        <f>'Planilha de Preço por Etapa'!#REF!+'Planilha de Preço por Etapa'!#REF!+'Planilha de Preço por Etapa'!#REF!++'Planilha de Preço por Etapa'!#REF!+'Planilha de Preço por Etapa'!#REF!</f>
        <v>#REF!</v>
      </c>
      <c r="I75" s="874"/>
    </row>
    <row r="76" spans="2:9" ht="30" customHeight="1" x14ac:dyDescent="0.3">
      <c r="B76" s="879" t="s">
        <v>320</v>
      </c>
      <c r="C76" s="880" t="s">
        <v>321</v>
      </c>
      <c r="D76" s="919" t="s">
        <v>288</v>
      </c>
      <c r="E76" s="920">
        <v>1</v>
      </c>
      <c r="F76" s="921">
        <v>100</v>
      </c>
      <c r="G76" s="884" t="str">
        <f>'Fator K e TRDE'!$P$89</f>
        <v>ERRO PREENCH.</v>
      </c>
      <c r="H76" s="885" t="e">
        <f>'Planilha de Preço por Etapa'!#REF!+'Planilha de Preço por Etapa'!#REF!+'Planilha de Preço por Etapa'!#REF!++'Planilha de Preço por Etapa'!#REF!+'Planilha de Preço por Etapa'!#REF!</f>
        <v>#REF!</v>
      </c>
      <c r="I76" s="874"/>
    </row>
    <row r="77" spans="2:9" ht="30" customHeight="1" x14ac:dyDescent="0.3">
      <c r="B77" s="879" t="s">
        <v>322</v>
      </c>
      <c r="C77" s="880" t="s">
        <v>323</v>
      </c>
      <c r="D77" s="881" t="s">
        <v>288</v>
      </c>
      <c r="E77" s="913">
        <v>2</v>
      </c>
      <c r="F77" s="883">
        <v>200</v>
      </c>
      <c r="G77" s="884" t="str">
        <f>'Fator K e TRDE'!$P$89</f>
        <v>ERRO PREENCH.</v>
      </c>
      <c r="H77" s="885" t="e">
        <f>'Planilha de Preço por Etapa'!#REF!+'Planilha de Preço por Etapa'!#REF!+'Planilha de Preço por Etapa'!#REF!++'Planilha de Preço por Etapa'!#REF!+'Planilha de Preço por Etapa'!#REF!</f>
        <v>#REF!</v>
      </c>
      <c r="I77" s="874"/>
    </row>
    <row r="78" spans="2:9" ht="30" customHeight="1" x14ac:dyDescent="0.3">
      <c r="B78" s="879" t="s">
        <v>324</v>
      </c>
      <c r="C78" s="880" t="s">
        <v>325</v>
      </c>
      <c r="D78" s="881" t="s">
        <v>288</v>
      </c>
      <c r="E78" s="913">
        <v>3</v>
      </c>
      <c r="F78" s="883">
        <v>300</v>
      </c>
      <c r="G78" s="884" t="str">
        <f>'Fator K e TRDE'!$P$89</f>
        <v>ERRO PREENCH.</v>
      </c>
      <c r="H78" s="885" t="e">
        <f>'Planilha de Preço por Etapa'!#REF!+'Planilha de Preço por Etapa'!#REF!+'Planilha de Preço por Etapa'!#REF!++'Planilha de Preço por Etapa'!#REF!+'Planilha de Preço por Etapa'!#REF!</f>
        <v>#REF!</v>
      </c>
      <c r="I78" s="874"/>
    </row>
    <row r="79" spans="2:9" ht="30" customHeight="1" thickBot="1" x14ac:dyDescent="0.35">
      <c r="B79" s="879" t="s">
        <v>326</v>
      </c>
      <c r="C79" s="880" t="s">
        <v>327</v>
      </c>
      <c r="D79" s="881" t="s">
        <v>288</v>
      </c>
      <c r="E79" s="913">
        <v>1</v>
      </c>
      <c r="F79" s="883">
        <v>400</v>
      </c>
      <c r="G79" s="884" t="str">
        <f>'Fator K e TRDE'!$P$89</f>
        <v>ERRO PREENCH.</v>
      </c>
      <c r="H79" s="885" t="e">
        <f>'Planilha de Preço por Etapa'!#REF!+'Planilha de Preço por Etapa'!#REF!+'Planilha de Preço por Etapa'!#REF!++'Planilha de Preço por Etapa'!#REF!+'Planilha de Preço por Etapa'!#REF!</f>
        <v>#REF!</v>
      </c>
      <c r="I79" s="874"/>
    </row>
    <row r="80" spans="2:9" ht="30" customHeight="1" thickBot="1" x14ac:dyDescent="0.35">
      <c r="B80" s="889" t="s">
        <v>328</v>
      </c>
      <c r="C80" s="890"/>
      <c r="D80" s="890"/>
      <c r="E80" s="890"/>
      <c r="F80" s="891"/>
      <c r="G80" s="922" t="e">
        <f>SUM(H67:H79)</f>
        <v>#REF!</v>
      </c>
      <c r="H80" s="893"/>
      <c r="I80" s="874"/>
    </row>
    <row r="81" spans="2:8" ht="30" customHeight="1" thickBot="1" x14ac:dyDescent="0.35">
      <c r="B81" s="923"/>
      <c r="C81" s="923"/>
      <c r="D81" s="923"/>
      <c r="E81" s="923"/>
      <c r="F81" s="923"/>
      <c r="G81" s="924"/>
      <c r="H81" s="924"/>
    </row>
    <row r="82" spans="2:8" ht="30" customHeight="1" thickBot="1" x14ac:dyDescent="0.35">
      <c r="B82" s="925" t="s">
        <v>329</v>
      </c>
      <c r="C82" s="926"/>
      <c r="D82" s="926"/>
      <c r="E82" s="926"/>
      <c r="F82" s="926"/>
      <c r="G82" s="926"/>
      <c r="H82" s="927"/>
    </row>
    <row r="83" spans="2:8" ht="30" customHeight="1" thickTop="1" x14ac:dyDescent="0.3">
      <c r="B83" s="928" t="s">
        <v>161</v>
      </c>
      <c r="C83" s="929"/>
      <c r="D83" s="929"/>
      <c r="E83" s="929"/>
      <c r="F83" s="930"/>
      <c r="G83" s="931" t="s">
        <v>330</v>
      </c>
      <c r="H83" s="932"/>
    </row>
    <row r="84" spans="2:8" ht="30" customHeight="1" x14ac:dyDescent="0.3">
      <c r="B84" s="933" t="s">
        <v>331</v>
      </c>
      <c r="C84" s="934"/>
      <c r="D84" s="934"/>
      <c r="E84" s="934"/>
      <c r="F84" s="934"/>
      <c r="G84" s="935" t="e">
        <f>G29</f>
        <v>#VALUE!</v>
      </c>
      <c r="H84" s="936"/>
    </row>
    <row r="85" spans="2:8" ht="30" customHeight="1" x14ac:dyDescent="0.3">
      <c r="B85" s="933" t="s">
        <v>332</v>
      </c>
      <c r="C85" s="934"/>
      <c r="D85" s="934"/>
      <c r="E85" s="934"/>
      <c r="F85" s="934"/>
      <c r="G85" s="935" t="e">
        <f>G62</f>
        <v>#VALUE!</v>
      </c>
      <c r="H85" s="936"/>
    </row>
    <row r="86" spans="2:8" ht="30" customHeight="1" x14ac:dyDescent="0.3">
      <c r="B86" s="933" t="s">
        <v>333</v>
      </c>
      <c r="C86" s="934"/>
      <c r="D86" s="934"/>
      <c r="E86" s="934"/>
      <c r="F86" s="934"/>
      <c r="G86" s="935" t="e">
        <f>G80</f>
        <v>#REF!</v>
      </c>
      <c r="H86" s="936"/>
    </row>
    <row r="87" spans="2:8" ht="39.9" customHeight="1" thickBot="1" x14ac:dyDescent="0.35">
      <c r="B87" s="937" t="s">
        <v>334</v>
      </c>
      <c r="C87" s="938"/>
      <c r="D87" s="938"/>
      <c r="E87" s="938"/>
      <c r="F87" s="938"/>
      <c r="G87" s="939" t="str">
        <f>IFERROR(SUM(G84:H86),"ERRO PREENCH.")</f>
        <v>ERRO PREENCH.</v>
      </c>
      <c r="H87" s="940"/>
    </row>
    <row r="88" spans="2:8" x14ac:dyDescent="0.3"/>
    <row r="89" spans="2:8" s="830" customFormat="1" ht="17.399999999999999" x14ac:dyDescent="0.3">
      <c r="B89" s="941" t="s">
        <v>174</v>
      </c>
      <c r="C89" s="942">
        <f>Capa!L55</f>
        <v>0</v>
      </c>
      <c r="G89" s="943"/>
      <c r="H89" s="943"/>
    </row>
    <row r="90" spans="2:8" s="830" customFormat="1" ht="17.399999999999999" x14ac:dyDescent="0.3">
      <c r="B90" s="941" t="s">
        <v>335</v>
      </c>
      <c r="C90" s="944">
        <f>Capa!F55</f>
        <v>0</v>
      </c>
      <c r="D90" s="944"/>
      <c r="E90" s="944"/>
      <c r="F90" s="944"/>
      <c r="G90" s="944"/>
      <c r="H90" s="943"/>
    </row>
    <row r="91" spans="2:8" s="830" customFormat="1" x14ac:dyDescent="0.3">
      <c r="G91" s="943"/>
      <c r="H91" s="943"/>
    </row>
    <row r="92" spans="2:8" s="830" customFormat="1" x14ac:dyDescent="0.3">
      <c r="G92" s="943"/>
      <c r="H92" s="943"/>
    </row>
    <row r="93" spans="2:8" s="830" customFormat="1" x14ac:dyDescent="0.3">
      <c r="B93" s="945"/>
      <c r="C93" s="945"/>
      <c r="D93" s="945"/>
      <c r="E93" s="945"/>
      <c r="F93" s="945"/>
      <c r="G93" s="945"/>
      <c r="H93" s="945"/>
    </row>
    <row r="94" spans="2:8" s="830" customFormat="1" x14ac:dyDescent="0.3">
      <c r="B94" s="945"/>
      <c r="C94" s="945"/>
      <c r="D94" s="945"/>
      <c r="E94" s="945"/>
      <c r="F94" s="945"/>
      <c r="G94" s="945"/>
      <c r="H94" s="945"/>
    </row>
    <row r="95" spans="2:8" s="830" customFormat="1" x14ac:dyDescent="0.3">
      <c r="B95" s="945"/>
      <c r="C95" s="945"/>
      <c r="D95" s="945"/>
      <c r="E95" s="945"/>
      <c r="F95" s="945"/>
      <c r="G95" s="945"/>
      <c r="H95" s="945"/>
    </row>
    <row r="96" spans="2:8" s="830" customFormat="1" x14ac:dyDescent="0.3">
      <c r="B96" s="945"/>
      <c r="C96" s="945"/>
      <c r="D96" s="945"/>
      <c r="E96" s="945"/>
      <c r="F96" s="945"/>
      <c r="G96" s="945"/>
      <c r="H96" s="945"/>
    </row>
    <row r="97" spans="2:8" s="830" customFormat="1" x14ac:dyDescent="0.3">
      <c r="B97" s="945"/>
      <c r="C97" s="945"/>
      <c r="D97" s="945"/>
      <c r="E97" s="945"/>
      <c r="F97" s="945"/>
      <c r="G97" s="945"/>
      <c r="H97" s="945"/>
    </row>
    <row r="98" spans="2:8" s="830" customFormat="1" x14ac:dyDescent="0.3">
      <c r="B98" s="945"/>
      <c r="C98" s="945"/>
      <c r="D98" s="945"/>
      <c r="E98" s="945"/>
      <c r="F98" s="945"/>
      <c r="G98" s="945"/>
      <c r="H98" s="945"/>
    </row>
    <row r="99" spans="2:8" s="830" customFormat="1" x14ac:dyDescent="0.3">
      <c r="B99" s="945"/>
      <c r="C99" s="945"/>
      <c r="D99" s="945"/>
      <c r="E99" s="945"/>
      <c r="F99" s="945"/>
      <c r="G99" s="945"/>
      <c r="H99" s="945"/>
    </row>
    <row r="100" spans="2:8" s="830" customFormat="1" x14ac:dyDescent="0.3">
      <c r="B100" s="945"/>
      <c r="C100" s="945"/>
      <c r="D100" s="945"/>
      <c r="E100" s="945"/>
      <c r="F100" s="945"/>
      <c r="G100" s="945"/>
      <c r="H100" s="945"/>
    </row>
    <row r="101" spans="2:8" s="830" customFormat="1" x14ac:dyDescent="0.3">
      <c r="B101" s="945"/>
      <c r="C101" s="945"/>
      <c r="D101" s="945"/>
      <c r="E101" s="945"/>
      <c r="F101" s="945"/>
      <c r="G101" s="945"/>
      <c r="H101" s="945"/>
    </row>
    <row r="102" spans="2:8" s="830" customFormat="1" x14ac:dyDescent="0.3">
      <c r="B102" s="945"/>
      <c r="C102" s="945"/>
      <c r="D102" s="945"/>
      <c r="E102" s="945"/>
      <c r="F102" s="945"/>
      <c r="G102" s="945"/>
      <c r="H102" s="945"/>
    </row>
    <row r="103" spans="2:8" s="830" customFormat="1" x14ac:dyDescent="0.3">
      <c r="B103" s="945"/>
      <c r="C103" s="945"/>
      <c r="D103" s="945"/>
      <c r="E103" s="945"/>
      <c r="F103" s="945"/>
      <c r="G103" s="945"/>
      <c r="H103" s="945"/>
    </row>
    <row r="104" spans="2:8" s="830" customFormat="1" ht="15" thickBot="1" x14ac:dyDescent="0.35">
      <c r="B104" s="946"/>
      <c r="C104" s="946"/>
      <c r="D104" s="946"/>
      <c r="E104" s="946"/>
      <c r="F104" s="946"/>
      <c r="G104" s="946"/>
      <c r="H104" s="946"/>
    </row>
    <row r="105" spans="2:8" s="830" customFormat="1" ht="28.2" customHeight="1" x14ac:dyDescent="0.3">
      <c r="B105" s="947" t="s">
        <v>31</v>
      </c>
      <c r="C105" s="947"/>
      <c r="D105" s="947"/>
      <c r="E105" s="947"/>
      <c r="F105" s="947"/>
      <c r="G105" s="947"/>
      <c r="H105" s="947"/>
    </row>
    <row r="106" spans="2:8" s="830" customFormat="1" x14ac:dyDescent="0.3">
      <c r="G106" s="943"/>
      <c r="H106" s="943"/>
    </row>
    <row r="107" spans="2:8" x14ac:dyDescent="0.3"/>
    <row r="108" spans="2:8" x14ac:dyDescent="0.3"/>
    <row r="109" spans="2:8" x14ac:dyDescent="0.3"/>
    <row r="110" spans="2:8" x14ac:dyDescent="0.3"/>
    <row r="111" spans="2:8" x14ac:dyDescent="0.3"/>
    <row r="112" spans="2:8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  <row r="120" x14ac:dyDescent="0.3"/>
    <row r="121" x14ac:dyDescent="0.3"/>
    <row r="122" x14ac:dyDescent="0.3"/>
    <row r="123" x14ac:dyDescent="0.3"/>
    <row r="1048538" spans="8:8" hidden="1" x14ac:dyDescent="0.3">
      <c r="H1048538" s="829">
        <v>8</v>
      </c>
    </row>
  </sheetData>
  <sheetProtection algorithmName="SHA-512" hashValue="vATscfFei3zjIvV9B5dt37eV38u44od9bSMY9zN0VE1HLTIws3Wbo/cSiaM4WTd2WlloaMtIwd0/ufWaGsQBHA==" saltValue="JmXourM/JNnfYBbvNs0Vgg==" spinCount="100000" sheet="1" objects="1" scenarios="1"/>
  <mergeCells count="51">
    <mergeCell ref="G83:H83"/>
    <mergeCell ref="B84:F84"/>
    <mergeCell ref="G84:H84"/>
    <mergeCell ref="B83:F83"/>
    <mergeCell ref="B105:H105"/>
    <mergeCell ref="B93:H104"/>
    <mergeCell ref="B85:F85"/>
    <mergeCell ref="G85:H85"/>
    <mergeCell ref="B86:F86"/>
    <mergeCell ref="G86:H86"/>
    <mergeCell ref="B87:F87"/>
    <mergeCell ref="G87:H87"/>
    <mergeCell ref="C90:G90"/>
    <mergeCell ref="B80:F80"/>
    <mergeCell ref="G80:H80"/>
    <mergeCell ref="B64:H64"/>
    <mergeCell ref="B82:H82"/>
    <mergeCell ref="B65:H65"/>
    <mergeCell ref="B2:B3"/>
    <mergeCell ref="B5:H5"/>
    <mergeCell ref="G62:H62"/>
    <mergeCell ref="B6:H6"/>
    <mergeCell ref="C2:E3"/>
    <mergeCell ref="G2:H3"/>
    <mergeCell ref="B62:F62"/>
    <mergeCell ref="G29:H29"/>
    <mergeCell ref="B29:F29"/>
    <mergeCell ref="B34:C34"/>
    <mergeCell ref="B36:C36"/>
    <mergeCell ref="B38:C38"/>
    <mergeCell ref="B40:C40"/>
    <mergeCell ref="B42:C42"/>
    <mergeCell ref="B44:C44"/>
    <mergeCell ref="B46:C46"/>
    <mergeCell ref="B48:C48"/>
    <mergeCell ref="B50:C50"/>
    <mergeCell ref="B52:C52"/>
    <mergeCell ref="B54:C54"/>
    <mergeCell ref="B25:C25"/>
    <mergeCell ref="B27:C27"/>
    <mergeCell ref="B32:C32"/>
    <mergeCell ref="B7:C7"/>
    <mergeCell ref="B31:H31"/>
    <mergeCell ref="B9:C9"/>
    <mergeCell ref="B11:C11"/>
    <mergeCell ref="B13:C13"/>
    <mergeCell ref="B15:C15"/>
    <mergeCell ref="B17:C17"/>
    <mergeCell ref="B19:C19"/>
    <mergeCell ref="B21:C21"/>
    <mergeCell ref="B23:C23"/>
  </mergeCells>
  <phoneticPr fontId="58" type="noConversion"/>
  <dataValidations disablePrompts="1" count="1">
    <dataValidation type="list" allowBlank="1" showInputMessage="1" showErrorMessage="1" sqref="C10 C16 C12 C28 C20 C14 C18 C22 C24 C26 C35 C39 C49 C51 C43 C37 C41 C45 C47 C53" xr:uid="{B66CB628-949D-40F2-8916-5FF9522E765A}">
      <formula1>"Profissional de quadro permanente - HORISTA,Profissional de quadro permanente - MENSALISTA,Consultor Externo - HORISTA,Consultor Externo - MENSALISTA"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3FC7-0A3C-4788-88AA-88E676E229C7}">
  <sheetPr>
    <pageSetUpPr fitToPage="1"/>
  </sheetPr>
  <dimension ref="A1:S1048528"/>
  <sheetViews>
    <sheetView showGridLines="0" zoomScale="85" zoomScaleNormal="85" workbookViewId="0"/>
  </sheetViews>
  <sheetFormatPr defaultColWidth="0" defaultRowHeight="14.4" zeroHeight="1" x14ac:dyDescent="0.3"/>
  <cols>
    <col min="1" max="1" width="3.19921875" style="74" customWidth="1"/>
    <col min="2" max="2" width="12.59765625" style="74" customWidth="1"/>
    <col min="3" max="3" width="60" style="74" customWidth="1"/>
    <col min="4" max="5" width="11.59765625" style="74" customWidth="1"/>
    <col min="6" max="6" width="45.59765625" style="74" customWidth="1"/>
    <col min="7" max="8" width="11.59765625" style="74" customWidth="1"/>
    <col min="9" max="9" width="15.59765625" style="74" customWidth="1"/>
    <col min="10" max="10" width="12.59765625" style="80" customWidth="1"/>
    <col min="11" max="11" width="21.69921875" style="80" customWidth="1"/>
    <col min="12" max="12" width="3.19921875" style="74" customWidth="1"/>
    <col min="13" max="13" width="8.19921875" style="74" hidden="1" customWidth="1"/>
    <col min="14" max="14" width="10.5" style="74" hidden="1" customWidth="1"/>
    <col min="15" max="15" width="8.19921875" style="74" hidden="1" customWidth="1"/>
    <col min="16" max="19" width="10.5" style="74" hidden="1" customWidth="1"/>
    <col min="20" max="16384" width="8.19921875" style="74" hidden="1"/>
  </cols>
  <sheetData>
    <row r="1" spans="1:16" ht="15" thickBot="1" x14ac:dyDescent="0.35"/>
    <row r="2" spans="1:16" s="68" customFormat="1" ht="19.95" customHeight="1" x14ac:dyDescent="0.3">
      <c r="A2" s="67"/>
      <c r="B2" s="506" t="s">
        <v>35</v>
      </c>
      <c r="C2" s="534" t="str">
        <f>IF(Capa!D5="","",Capa!D5)</f>
        <v/>
      </c>
      <c r="D2" s="534"/>
      <c r="E2" s="534"/>
      <c r="F2" s="535"/>
      <c r="G2" s="237"/>
      <c r="H2" s="237"/>
      <c r="I2" s="511" t="s">
        <v>228</v>
      </c>
      <c r="J2" s="538"/>
      <c r="K2" s="512"/>
    </row>
    <row r="3" spans="1:16" s="68" customFormat="1" ht="15" customHeight="1" thickBot="1" x14ac:dyDescent="0.35">
      <c r="A3" s="67"/>
      <c r="B3" s="507"/>
      <c r="C3" s="536"/>
      <c r="D3" s="536"/>
      <c r="E3" s="536"/>
      <c r="F3" s="537"/>
      <c r="G3" s="237"/>
      <c r="H3" s="237"/>
      <c r="I3" s="513"/>
      <c r="J3" s="539"/>
      <c r="K3" s="514"/>
    </row>
    <row r="4" spans="1:16" ht="15" thickBot="1" x14ac:dyDescent="0.35">
      <c r="A4" s="72"/>
      <c r="B4" s="215"/>
      <c r="C4" s="72"/>
      <c r="D4" s="72"/>
      <c r="E4" s="72"/>
      <c r="F4" s="72"/>
      <c r="G4" s="72"/>
      <c r="H4" s="72"/>
      <c r="I4" s="72"/>
      <c r="J4" s="73"/>
      <c r="K4" s="73"/>
    </row>
    <row r="5" spans="1:16" ht="52.5" customHeight="1" thickBot="1" x14ac:dyDescent="0.35">
      <c r="A5" s="72"/>
      <c r="B5" s="508" t="s">
        <v>394</v>
      </c>
      <c r="C5" s="509"/>
      <c r="D5" s="509"/>
      <c r="E5" s="509"/>
      <c r="F5" s="509"/>
      <c r="G5" s="509"/>
      <c r="H5" s="509"/>
      <c r="I5" s="509"/>
      <c r="J5" s="509"/>
      <c r="K5" s="510"/>
    </row>
    <row r="6" spans="1:16" ht="30" customHeight="1" thickBot="1" x14ac:dyDescent="0.35">
      <c r="A6" s="72"/>
      <c r="B6" s="503" t="s">
        <v>336</v>
      </c>
      <c r="C6" s="504"/>
      <c r="D6" s="504"/>
      <c r="E6" s="504"/>
      <c r="F6" s="504"/>
      <c r="G6" s="504"/>
      <c r="H6" s="504"/>
      <c r="I6" s="504"/>
      <c r="J6" s="504"/>
      <c r="K6" s="505"/>
    </row>
    <row r="7" spans="1:16" ht="30" customHeight="1" thickBot="1" x14ac:dyDescent="0.35">
      <c r="B7" s="501" t="s">
        <v>231</v>
      </c>
      <c r="C7" s="502"/>
      <c r="D7" s="146"/>
      <c r="E7" s="144"/>
      <c r="F7" s="144"/>
      <c r="G7" s="146"/>
      <c r="H7" s="144"/>
      <c r="I7" s="164"/>
      <c r="J7" s="152"/>
      <c r="K7" s="154"/>
    </row>
    <row r="8" spans="1:16" ht="34.5" customHeight="1" thickBot="1" x14ac:dyDescent="0.35">
      <c r="B8" s="147" t="s">
        <v>161</v>
      </c>
      <c r="C8" s="148" t="s">
        <v>337</v>
      </c>
      <c r="D8" s="149" t="s">
        <v>338</v>
      </c>
      <c r="E8" s="149" t="s">
        <v>339</v>
      </c>
      <c r="F8" s="148" t="s">
        <v>340</v>
      </c>
      <c r="G8" s="149" t="s">
        <v>341</v>
      </c>
      <c r="H8" s="149" t="s">
        <v>342</v>
      </c>
      <c r="I8" s="149" t="s">
        <v>235</v>
      </c>
      <c r="J8" s="148" t="s">
        <v>236</v>
      </c>
      <c r="K8" s="155" t="s">
        <v>237</v>
      </c>
      <c r="M8" s="216"/>
      <c r="N8" s="216"/>
      <c r="O8" s="216"/>
      <c r="P8" s="216"/>
    </row>
    <row r="9" spans="1:16" ht="30" customHeight="1" x14ac:dyDescent="0.3">
      <c r="B9" s="238" t="s">
        <v>240</v>
      </c>
      <c r="C9" s="239" t="s">
        <v>395</v>
      </c>
      <c r="D9" s="240" t="s">
        <v>239</v>
      </c>
      <c r="E9" s="241">
        <v>0.44545000000000001</v>
      </c>
      <c r="F9" s="170"/>
      <c r="G9" s="145" t="str">
        <f t="shared" ref="G9:G14" si="0">IF(F9="","",IF(OR(F9=PERM_H,F9=CONS_H),"hora","mês"))</f>
        <v/>
      </c>
      <c r="H9" s="151" t="str">
        <f>IF(G9="","",IF(G9="hora",E9*220,E9))</f>
        <v/>
      </c>
      <c r="I9" s="142"/>
      <c r="J9" s="143" t="str">
        <f>IF(F9="","",IF(F9=PERM_H,'Fator K e TRDE'!$P$86,IF('Planilha de Preço'!F9=PERM_M,'Fator K e TRDE'!$P$87,IF(OR('Planilha de Preço'!F9=CONS_H,'Planilha de Preço'!F9=CONS_M),'Fator K e TRDE'!$P$88,"ERRO PREENCH."))))</f>
        <v/>
      </c>
      <c r="K9" s="165" t="str">
        <f>IF(OR(F9="",I9=""),"ERRO PREENCH.",SUMIF('Planilha de Preço por Etapa'!$D$8:$D$47,'Planilha de Preço'!C9,'Planilha de Preço por Etapa'!$M$8:$M$47))</f>
        <v>ERRO PREENCH.</v>
      </c>
      <c r="L9" s="156"/>
      <c r="M9" s="150"/>
    </row>
    <row r="10" spans="1:16" ht="30" customHeight="1" x14ac:dyDescent="0.3">
      <c r="B10" s="242" t="s">
        <v>242</v>
      </c>
      <c r="C10" s="239" t="s">
        <v>396</v>
      </c>
      <c r="D10" s="243" t="s">
        <v>239</v>
      </c>
      <c r="E10" s="241">
        <v>0.83635999999999999</v>
      </c>
      <c r="F10" s="170"/>
      <c r="G10" s="145" t="str">
        <f t="shared" si="0"/>
        <v/>
      </c>
      <c r="H10" s="151" t="str">
        <f t="shared" ref="H10:H14" si="1">IF(G10="","",IF(G10="hora",E10*220,E10))</f>
        <v/>
      </c>
      <c r="I10" s="133"/>
      <c r="J10" s="143" t="str">
        <f>IF(F10="","",IF(F10=PERM_H,'Fator K e TRDE'!$P$86,IF('Planilha de Preço'!F10=PERM_M,'Fator K e TRDE'!$P$87,IF(OR('Planilha de Preço'!F10=CONS_H,'Planilha de Preço'!F10=CONS_M),'Fator K e TRDE'!$P$88,"ERRO PREENCH."))))</f>
        <v/>
      </c>
      <c r="K10" s="166" t="str">
        <f>IF(OR(F10="",I10=""),"ERRO PREENCH.",SUMIF('Planilha de Preço por Etapa'!$D$8:$D$47,'Planilha de Preço'!C10,'Planilha de Preço por Etapa'!$M$8:$M$47))</f>
        <v>ERRO PREENCH.</v>
      </c>
      <c r="L10" s="156"/>
    </row>
    <row r="11" spans="1:16" ht="30" customHeight="1" x14ac:dyDescent="0.3">
      <c r="B11" s="242" t="s">
        <v>244</v>
      </c>
      <c r="C11" s="239" t="s">
        <v>390</v>
      </c>
      <c r="D11" s="243" t="s">
        <v>239</v>
      </c>
      <c r="E11" s="241">
        <v>1.4045000000000001</v>
      </c>
      <c r="F11" s="170"/>
      <c r="G11" s="145" t="str">
        <f t="shared" si="0"/>
        <v/>
      </c>
      <c r="H11" s="151" t="str">
        <f t="shared" si="1"/>
        <v/>
      </c>
      <c r="I11" s="133"/>
      <c r="J11" s="143" t="str">
        <f>IF(F11="","",IF(F11=PERM_H,'Fator K e TRDE'!$P$86,IF('Planilha de Preço'!F11=PERM_M,'Fator K e TRDE'!$P$87,IF(OR('Planilha de Preço'!F11=CONS_H,'Planilha de Preço'!F11=CONS_M),'Fator K e TRDE'!$P$88,"ERRO PREENCH."))))</f>
        <v/>
      </c>
      <c r="K11" s="166" t="str">
        <f>IF(OR(F11="",I11=""),"ERRO PREENCH.",SUMIF('Planilha de Preço por Etapa'!$D$8:$D$47,'Planilha de Preço'!C11,'Planilha de Preço por Etapa'!$M$8:$M$47))</f>
        <v>ERRO PREENCH.</v>
      </c>
      <c r="L11" s="156"/>
    </row>
    <row r="12" spans="1:16" ht="30" customHeight="1" x14ac:dyDescent="0.3">
      <c r="B12" s="242" t="s">
        <v>246</v>
      </c>
      <c r="C12" s="239" t="s">
        <v>397</v>
      </c>
      <c r="D12" s="243" t="s">
        <v>239</v>
      </c>
      <c r="E12" s="241">
        <v>3.6360000000000003E-2</v>
      </c>
      <c r="F12" s="170"/>
      <c r="G12" s="145" t="str">
        <f t="shared" si="0"/>
        <v/>
      </c>
      <c r="H12" s="151" t="str">
        <f t="shared" si="1"/>
        <v/>
      </c>
      <c r="I12" s="133"/>
      <c r="J12" s="143" t="str">
        <f>IF(F12="","",IF(F12=PERM_H,'Fator K e TRDE'!$P$86,IF('Planilha de Preço'!F12=PERM_M,'Fator K e TRDE'!$P$87,IF(OR('Planilha de Preço'!F12=CONS_H,'Planilha de Preço'!F12=CONS_M),'Fator K e TRDE'!$P$88,"ERRO PREENCH."))))</f>
        <v/>
      </c>
      <c r="K12" s="166" t="str">
        <f>IF(OR(F12="",I12=""),"ERRO PREENCH.",SUMIF('Planilha de Preço por Etapa'!$D$8:$D$47,'Planilha de Preço'!C12,'Planilha de Preço por Etapa'!$M$8:$M$47))</f>
        <v>ERRO PREENCH.</v>
      </c>
      <c r="L12" s="156"/>
    </row>
    <row r="13" spans="1:16" ht="30" customHeight="1" x14ac:dyDescent="0.3">
      <c r="B13" s="242" t="s">
        <v>249</v>
      </c>
      <c r="C13" s="239" t="s">
        <v>398</v>
      </c>
      <c r="D13" s="243" t="s">
        <v>239</v>
      </c>
      <c r="E13" s="241">
        <v>8.1799999999999998E-2</v>
      </c>
      <c r="F13" s="170"/>
      <c r="G13" s="145" t="str">
        <f t="shared" si="0"/>
        <v/>
      </c>
      <c r="H13" s="151" t="str">
        <f t="shared" si="1"/>
        <v/>
      </c>
      <c r="I13" s="133"/>
      <c r="J13" s="143" t="str">
        <f>IF(F13="","",IF(F13=PERM_H,'Fator K e TRDE'!$P$86,IF('Planilha de Preço'!F13=PERM_M,'Fator K e TRDE'!$P$87,IF(OR('Planilha de Preço'!F13=CONS_H,'Planilha de Preço'!F13=CONS_M),'Fator K e TRDE'!$P$88,"ERRO PREENCH."))))</f>
        <v/>
      </c>
      <c r="K13" s="166" t="str">
        <f>IF(OR(F13="",I13=""),"ERRO PREENCH.",SUMIF('Planilha de Preço por Etapa'!$D$8:$D$47,'Planilha de Preço'!C13,'Planilha de Preço por Etapa'!$M$8:$M$47))</f>
        <v>ERRO PREENCH.</v>
      </c>
      <c r="L13" s="156"/>
    </row>
    <row r="14" spans="1:16" ht="30" customHeight="1" thickBot="1" x14ac:dyDescent="0.35">
      <c r="B14" s="242" t="s">
        <v>251</v>
      </c>
      <c r="C14" s="239" t="s">
        <v>399</v>
      </c>
      <c r="D14" s="243" t="s">
        <v>239</v>
      </c>
      <c r="E14" s="241">
        <v>0.23635999999999999</v>
      </c>
      <c r="F14" s="170"/>
      <c r="G14" s="145" t="str">
        <f t="shared" si="0"/>
        <v/>
      </c>
      <c r="H14" s="151" t="str">
        <f t="shared" si="1"/>
        <v/>
      </c>
      <c r="I14" s="133"/>
      <c r="J14" s="143" t="str">
        <f>IF(F14="","",IF(F14=PERM_H,'Fator K e TRDE'!$P$86,IF('Planilha de Preço'!F14=PERM_M,'Fator K e TRDE'!$P$87,IF(OR('Planilha de Preço'!F14=CONS_H,'Planilha de Preço'!F14=CONS_M),'Fator K e TRDE'!$P$88,"ERRO PREENCH."))))</f>
        <v/>
      </c>
      <c r="K14" s="166" t="str">
        <f>IF(OR(F14="",I14=""),"ERRO PREENCH.",SUMIF('Planilha de Preço por Etapa'!$D$8:$D$47,'Planilha de Preço'!C14,'Planilha de Preço por Etapa'!$M$8:$M$47))</f>
        <v>ERRO PREENCH.</v>
      </c>
      <c r="L14" s="156"/>
    </row>
    <row r="15" spans="1:16" ht="30" customHeight="1" thickBot="1" x14ac:dyDescent="0.35">
      <c r="B15" s="515" t="s">
        <v>260</v>
      </c>
      <c r="C15" s="516"/>
      <c r="D15" s="516"/>
      <c r="E15" s="516"/>
      <c r="F15" s="516"/>
      <c r="G15" s="516"/>
      <c r="H15" s="516"/>
      <c r="I15" s="516"/>
      <c r="J15" s="529" t="str">
        <f>IF(COUNTIF(K9:K14,"ERRO PREENCH.")&gt;0,"ERRO DE PREENCHIMENTO",SUM(K9:K14))</f>
        <v>ERRO DE PREENCHIMENTO</v>
      </c>
      <c r="K15" s="530"/>
      <c r="L15" s="156"/>
    </row>
    <row r="16" spans="1:16" ht="24.9" customHeight="1" thickBot="1" x14ac:dyDescent="0.35">
      <c r="B16" s="135"/>
      <c r="C16" s="135"/>
      <c r="D16" s="136"/>
      <c r="E16" s="137"/>
      <c r="F16" s="135"/>
      <c r="G16" s="136"/>
      <c r="H16" s="137"/>
      <c r="I16" s="167"/>
      <c r="J16" s="138"/>
      <c r="K16" s="167"/>
      <c r="L16" s="156"/>
    </row>
    <row r="17" spans="1:16" ht="30" customHeight="1" thickBot="1" x14ac:dyDescent="0.35">
      <c r="A17" s="72"/>
      <c r="B17" s="503" t="s">
        <v>343</v>
      </c>
      <c r="C17" s="504"/>
      <c r="D17" s="504"/>
      <c r="E17" s="504"/>
      <c r="F17" s="504"/>
      <c r="G17" s="504"/>
      <c r="H17" s="504"/>
      <c r="I17" s="504"/>
      <c r="J17" s="504"/>
      <c r="K17" s="505"/>
      <c r="L17" s="156"/>
    </row>
    <row r="18" spans="1:16" ht="30" customHeight="1" thickBot="1" x14ac:dyDescent="0.35">
      <c r="B18" s="501" t="s">
        <v>262</v>
      </c>
      <c r="C18" s="502"/>
      <c r="D18" s="146"/>
      <c r="E18" s="144"/>
      <c r="F18" s="144"/>
      <c r="G18" s="146"/>
      <c r="H18" s="144"/>
      <c r="I18" s="164"/>
      <c r="J18" s="152"/>
      <c r="K18" s="154"/>
      <c r="L18" s="156"/>
    </row>
    <row r="19" spans="1:16" ht="34.5" customHeight="1" thickBot="1" x14ac:dyDescent="0.35">
      <c r="B19" s="147" t="s">
        <v>161</v>
      </c>
      <c r="C19" s="148" t="s">
        <v>344</v>
      </c>
      <c r="D19" s="149" t="s">
        <v>338</v>
      </c>
      <c r="E19" s="149" t="s">
        <v>339</v>
      </c>
      <c r="F19" s="148" t="s">
        <v>345</v>
      </c>
      <c r="G19" s="149" t="s">
        <v>341</v>
      </c>
      <c r="H19" s="149" t="s">
        <v>342</v>
      </c>
      <c r="I19" s="149" t="s">
        <v>235</v>
      </c>
      <c r="J19" s="148" t="s">
        <v>170</v>
      </c>
      <c r="K19" s="155" t="s">
        <v>237</v>
      </c>
      <c r="L19" s="156"/>
      <c r="M19" s="216"/>
      <c r="N19" s="216"/>
      <c r="O19" s="216"/>
      <c r="P19" s="216"/>
    </row>
    <row r="20" spans="1:16" ht="35.1" customHeight="1" x14ac:dyDescent="0.3">
      <c r="B20" s="242" t="s">
        <v>264</v>
      </c>
      <c r="C20" s="244" t="s">
        <v>400</v>
      </c>
      <c r="D20" s="240" t="s">
        <v>401</v>
      </c>
      <c r="E20" s="241">
        <v>1</v>
      </c>
      <c r="F20" s="245" t="s">
        <v>391</v>
      </c>
      <c r="G20" s="79" t="s">
        <v>288</v>
      </c>
      <c r="H20" s="246">
        <f>SUMIF('Planilha de Preço por Etapa'!$D$8:$D$47,'Planilha de Preço'!C20,'Planilha de Preço por Etapa'!$F$8:$F$47)</f>
        <v>1</v>
      </c>
      <c r="I20" s="133"/>
      <c r="J20" s="141" t="str">
        <f>'Fator K e TRDE'!$P$89</f>
        <v>ERRO PREENCH.</v>
      </c>
      <c r="K20" s="166" t="str">
        <f>IF(I20="","ERRO PREENCH.",SUMIF('Planilha de Preço por Etapa'!$D$8:$D$47,'Planilha de Preço'!C20,'Planilha de Preço por Etapa'!$M$8:$M$47))</f>
        <v>ERRO PREENCH.</v>
      </c>
      <c r="L20" s="156"/>
      <c r="M20" s="150"/>
    </row>
    <row r="21" spans="1:16" ht="35.1" customHeight="1" x14ac:dyDescent="0.3">
      <c r="B21" s="242" t="s">
        <v>266</v>
      </c>
      <c r="C21" s="239" t="s">
        <v>402</v>
      </c>
      <c r="D21" s="247" t="s">
        <v>401</v>
      </c>
      <c r="E21" s="248">
        <v>1</v>
      </c>
      <c r="F21" s="245" t="s">
        <v>391</v>
      </c>
      <c r="G21" s="79" t="s">
        <v>288</v>
      </c>
      <c r="H21" s="246">
        <f>SUMIF('Planilha de Preço por Etapa'!$D$8:$D$47,'Planilha de Preço'!C21,'Planilha de Preço por Etapa'!$F$8:$F$47)</f>
        <v>1</v>
      </c>
      <c r="I21" s="133"/>
      <c r="J21" s="141" t="str">
        <f>'Fator K e TRDE'!$P$89</f>
        <v>ERRO PREENCH.</v>
      </c>
      <c r="K21" s="166" t="str">
        <f>IF(I21="","ERRO PREENCH.",SUMIF('Planilha de Preço por Etapa'!$D$8:$D$47,'Planilha de Preço'!C21,'Planilha de Preço por Etapa'!$M$8:$M$47))</f>
        <v>ERRO PREENCH.</v>
      </c>
      <c r="L21" s="156"/>
    </row>
    <row r="22" spans="1:16" ht="35.1" customHeight="1" x14ac:dyDescent="0.3">
      <c r="B22" s="242" t="s">
        <v>268</v>
      </c>
      <c r="C22" s="239" t="s">
        <v>403</v>
      </c>
      <c r="D22" s="247" t="s">
        <v>401</v>
      </c>
      <c r="E22" s="248">
        <v>1</v>
      </c>
      <c r="F22" s="245" t="s">
        <v>411</v>
      </c>
      <c r="G22" s="79" t="s">
        <v>288</v>
      </c>
      <c r="H22" s="246">
        <v>1</v>
      </c>
      <c r="I22" s="133"/>
      <c r="J22" s="141" t="str">
        <f>'Fator K e TRDE'!$P$89</f>
        <v>ERRO PREENCH.</v>
      </c>
      <c r="K22" s="166" t="str">
        <f>IF(I22="","ERRO PREENCH.",SUMIF('Planilha de Preço por Etapa'!$D$8:$D$47,'Planilha de Preço'!C22,'Planilha de Preço por Etapa'!$M$8:$M$47))</f>
        <v>ERRO PREENCH.</v>
      </c>
      <c r="L22" s="156"/>
    </row>
    <row r="23" spans="1:16" ht="35.1" customHeight="1" x14ac:dyDescent="0.3">
      <c r="B23" s="242" t="s">
        <v>270</v>
      </c>
      <c r="C23" s="239" t="s">
        <v>404</v>
      </c>
      <c r="D23" s="247" t="s">
        <v>239</v>
      </c>
      <c r="E23" s="248">
        <v>0.44545000000000001</v>
      </c>
      <c r="F23" s="78" t="str">
        <f t="shared" ref="F23:F28" si="2">IF(F9="","Preencher profissional em Planilha de Preço - Item 1 - Mão de Obra",F9)</f>
        <v>Preencher profissional em Planilha de Preço - Item 1 - Mão de Obra</v>
      </c>
      <c r="G23" s="153" t="str">
        <f>IF(G9="","ERRO PREENCH.",G9)</f>
        <v>ERRO PREENCH.</v>
      </c>
      <c r="H23" s="141" t="str">
        <f>IF(H9="","ERRO PREENCH.",H9)</f>
        <v>ERRO PREENCH.</v>
      </c>
      <c r="I23" s="133"/>
      <c r="J23" s="141" t="str">
        <f>'Fator K e TRDE'!$P$89</f>
        <v>ERRO PREENCH.</v>
      </c>
      <c r="K23" s="166" t="str">
        <f>IF(I23="","ERRO PREENCH.",SUMIF('Planilha de Preço por Etapa'!$D$8:$D$47,'Planilha de Preço'!C23,'Planilha de Preço por Etapa'!$M$8:$M$47))</f>
        <v>ERRO PREENCH.</v>
      </c>
      <c r="L23" s="156"/>
    </row>
    <row r="24" spans="1:16" ht="35.1" customHeight="1" x14ac:dyDescent="0.3">
      <c r="B24" s="242" t="s">
        <v>272</v>
      </c>
      <c r="C24" s="239" t="s">
        <v>405</v>
      </c>
      <c r="D24" s="247" t="s">
        <v>239</v>
      </c>
      <c r="E24" s="248">
        <v>0.83635999999999999</v>
      </c>
      <c r="F24" s="78" t="str">
        <f t="shared" si="2"/>
        <v>Preencher profissional em Planilha de Preço - Item 1 - Mão de Obra</v>
      </c>
      <c r="G24" s="153" t="str">
        <f t="shared" ref="G24:H24" si="3">IF(G10="","ERRO PREENCH.",G10)</f>
        <v>ERRO PREENCH.</v>
      </c>
      <c r="H24" s="141" t="str">
        <f t="shared" si="3"/>
        <v>ERRO PREENCH.</v>
      </c>
      <c r="I24" s="133"/>
      <c r="J24" s="141" t="str">
        <f>'Fator K e TRDE'!$P$89</f>
        <v>ERRO PREENCH.</v>
      </c>
      <c r="K24" s="166" t="str">
        <f>IF(I24="","ERRO PREENCH.",SUMIF('Planilha de Preço por Etapa'!$D$8:$D$47,'Planilha de Preço'!C24,'Planilha de Preço por Etapa'!$M$8:$M$47))</f>
        <v>ERRO PREENCH.</v>
      </c>
      <c r="L24" s="156"/>
    </row>
    <row r="25" spans="1:16" ht="35.1" customHeight="1" x14ac:dyDescent="0.3">
      <c r="B25" s="242" t="s">
        <v>274</v>
      </c>
      <c r="C25" s="239" t="s">
        <v>406</v>
      </c>
      <c r="D25" s="247" t="s">
        <v>239</v>
      </c>
      <c r="E25" s="248">
        <v>1.4045000000000001</v>
      </c>
      <c r="F25" s="78" t="str">
        <f t="shared" si="2"/>
        <v>Preencher profissional em Planilha de Preço - Item 1 - Mão de Obra</v>
      </c>
      <c r="G25" s="153" t="str">
        <f t="shared" ref="G25:H25" si="4">IF(G11="","ERRO PREENCH.",G11)</f>
        <v>ERRO PREENCH.</v>
      </c>
      <c r="H25" s="141" t="str">
        <f t="shared" si="4"/>
        <v>ERRO PREENCH.</v>
      </c>
      <c r="I25" s="133"/>
      <c r="J25" s="141" t="str">
        <f>'Fator K e TRDE'!$P$89</f>
        <v>ERRO PREENCH.</v>
      </c>
      <c r="K25" s="166" t="str">
        <f>IF(I25="","ERRO PREENCH.",SUMIF('Planilha de Preço por Etapa'!$D$8:$D$47,'Planilha de Preço'!C25,'Planilha de Preço por Etapa'!$M$8:$M$47))</f>
        <v>ERRO PREENCH.</v>
      </c>
      <c r="L25" s="156"/>
    </row>
    <row r="26" spans="1:16" ht="35.1" customHeight="1" x14ac:dyDescent="0.3">
      <c r="B26" s="242" t="s">
        <v>276</v>
      </c>
      <c r="C26" s="239" t="s">
        <v>407</v>
      </c>
      <c r="D26" s="247" t="s">
        <v>239</v>
      </c>
      <c r="E26" s="248">
        <v>3.6360000000000003E-2</v>
      </c>
      <c r="F26" s="78" t="str">
        <f t="shared" si="2"/>
        <v>Preencher profissional em Planilha de Preço - Item 1 - Mão de Obra</v>
      </c>
      <c r="G26" s="153" t="str">
        <f t="shared" ref="G26:H26" si="5">IF(G12="","ERRO PREENCH.",G12)</f>
        <v>ERRO PREENCH.</v>
      </c>
      <c r="H26" s="141" t="str">
        <f t="shared" si="5"/>
        <v>ERRO PREENCH.</v>
      </c>
      <c r="I26" s="133"/>
      <c r="J26" s="141" t="str">
        <f>'Fator K e TRDE'!$P$89</f>
        <v>ERRO PREENCH.</v>
      </c>
      <c r="K26" s="166" t="str">
        <f>IF(I26="","ERRO PREENCH.",SUMIF('Planilha de Preço por Etapa'!$D$8:$D$47,'Planilha de Preço'!C26,'Planilha de Preço por Etapa'!$M$8:$M$47))</f>
        <v>ERRO PREENCH.</v>
      </c>
      <c r="L26" s="156"/>
    </row>
    <row r="27" spans="1:16" ht="35.1" customHeight="1" x14ac:dyDescent="0.3">
      <c r="B27" s="242" t="s">
        <v>278</v>
      </c>
      <c r="C27" s="239" t="s">
        <v>408</v>
      </c>
      <c r="D27" s="247" t="s">
        <v>239</v>
      </c>
      <c r="E27" s="248">
        <v>8.1799999999999998E-2</v>
      </c>
      <c r="F27" s="78" t="str">
        <f t="shared" si="2"/>
        <v>Preencher profissional em Planilha de Preço - Item 1 - Mão de Obra</v>
      </c>
      <c r="G27" s="153" t="str">
        <f t="shared" ref="G27:H27" si="6">IF(G13="","ERRO PREENCH.",G13)</f>
        <v>ERRO PREENCH.</v>
      </c>
      <c r="H27" s="141" t="str">
        <f t="shared" si="6"/>
        <v>ERRO PREENCH.</v>
      </c>
      <c r="I27" s="133"/>
      <c r="J27" s="141" t="str">
        <f>'Fator K e TRDE'!$P$89</f>
        <v>ERRO PREENCH.</v>
      </c>
      <c r="K27" s="166" t="str">
        <f>IF(I27="","ERRO PREENCH.",SUMIF('Planilha de Preço por Etapa'!$D$8:$D$47,'Planilha de Preço'!C27,'Planilha de Preço por Etapa'!$M$8:$M$47))</f>
        <v>ERRO PREENCH.</v>
      </c>
      <c r="L27" s="156"/>
    </row>
    <row r="28" spans="1:16" ht="35.1" customHeight="1" thickBot="1" x14ac:dyDescent="0.35">
      <c r="B28" s="242" t="s">
        <v>280</v>
      </c>
      <c r="C28" s="239" t="s">
        <v>409</v>
      </c>
      <c r="D28" s="247" t="s">
        <v>239</v>
      </c>
      <c r="E28" s="248">
        <v>0.23635999999999999</v>
      </c>
      <c r="F28" s="78" t="str">
        <f t="shared" si="2"/>
        <v>Preencher profissional em Planilha de Preço - Item 1 - Mão de Obra</v>
      </c>
      <c r="G28" s="153" t="str">
        <f t="shared" ref="G28:H28" si="7">IF(G14="","ERRO PREENCH.",G14)</f>
        <v>ERRO PREENCH.</v>
      </c>
      <c r="H28" s="141" t="str">
        <f t="shared" si="7"/>
        <v>ERRO PREENCH.</v>
      </c>
      <c r="I28" s="133"/>
      <c r="J28" s="141" t="str">
        <f>'Fator K e TRDE'!$P$89</f>
        <v>ERRO PREENCH.</v>
      </c>
      <c r="K28" s="166" t="str">
        <f>IF(I28="","ERRO PREENCH.",SUMIF('Planilha de Preço por Etapa'!$D$8:$D$47,'Planilha de Preço'!C28,'Planilha de Preço por Etapa'!$M$8:$M$47))</f>
        <v>ERRO PREENCH.</v>
      </c>
      <c r="L28" s="156"/>
    </row>
    <row r="29" spans="1:16" ht="30" customHeight="1" thickBot="1" x14ac:dyDescent="0.35">
      <c r="B29" s="515" t="s">
        <v>299</v>
      </c>
      <c r="C29" s="516"/>
      <c r="D29" s="516"/>
      <c r="E29" s="516"/>
      <c r="F29" s="516"/>
      <c r="G29" s="516"/>
      <c r="H29" s="516"/>
      <c r="I29" s="516"/>
      <c r="J29" s="529" t="str">
        <f>IF(COUNTIF(K20:K28,"ERRO PREENCH.")&gt;0,"ERRO DE PREENCHIMENTO",SUM(K20:K28))</f>
        <v>ERRO DE PREENCHIMENTO</v>
      </c>
      <c r="K29" s="530"/>
      <c r="L29" s="156"/>
    </row>
    <row r="30" spans="1:16" ht="24.9" customHeight="1" thickBot="1" x14ac:dyDescent="0.35">
      <c r="B30" s="139"/>
      <c r="C30" s="139"/>
      <c r="D30" s="139"/>
      <c r="E30" s="139"/>
      <c r="F30" s="139"/>
      <c r="G30" s="139"/>
      <c r="H30" s="139"/>
      <c r="I30" s="139"/>
      <c r="J30" s="168"/>
      <c r="K30" s="168"/>
      <c r="L30" s="156"/>
    </row>
    <row r="31" spans="1:16" ht="30" customHeight="1" thickBot="1" x14ac:dyDescent="0.35">
      <c r="A31" s="72"/>
      <c r="B31" s="503" t="s">
        <v>346</v>
      </c>
      <c r="C31" s="504"/>
      <c r="D31" s="504"/>
      <c r="E31" s="504"/>
      <c r="F31" s="504"/>
      <c r="G31" s="504"/>
      <c r="H31" s="504"/>
      <c r="I31" s="504"/>
      <c r="J31" s="504"/>
      <c r="K31" s="505"/>
      <c r="L31" s="156"/>
    </row>
    <row r="32" spans="1:16" ht="30" customHeight="1" thickBot="1" x14ac:dyDescent="0.35">
      <c r="B32" s="520" t="s">
        <v>347</v>
      </c>
      <c r="C32" s="521"/>
      <c r="D32" s="521"/>
      <c r="E32" s="521"/>
      <c r="F32" s="521"/>
      <c r="G32" s="521"/>
      <c r="H32" s="521"/>
      <c r="I32" s="521"/>
      <c r="J32" s="521"/>
      <c r="K32" s="522"/>
      <c r="L32" s="156"/>
    </row>
    <row r="33" spans="1:12" ht="27.6" x14ac:dyDescent="0.3">
      <c r="B33" s="75" t="s">
        <v>161</v>
      </c>
      <c r="C33" s="540" t="s">
        <v>348</v>
      </c>
      <c r="D33" s="541"/>
      <c r="E33" s="541"/>
      <c r="F33" s="542"/>
      <c r="G33" s="76" t="s">
        <v>233</v>
      </c>
      <c r="H33" s="76" t="s">
        <v>234</v>
      </c>
      <c r="I33" s="77" t="s">
        <v>235</v>
      </c>
      <c r="J33" s="131" t="s">
        <v>170</v>
      </c>
      <c r="K33" s="134" t="s">
        <v>237</v>
      </c>
      <c r="L33" s="156"/>
    </row>
    <row r="34" spans="1:12" ht="30" customHeight="1" thickBot="1" x14ac:dyDescent="0.35">
      <c r="B34" s="132" t="s">
        <v>302</v>
      </c>
      <c r="C34" s="531" t="s">
        <v>410</v>
      </c>
      <c r="D34" s="532"/>
      <c r="E34" s="532"/>
      <c r="F34" s="533"/>
      <c r="G34" s="79" t="s">
        <v>288</v>
      </c>
      <c r="H34" s="246">
        <v>26</v>
      </c>
      <c r="I34" s="133"/>
      <c r="J34" s="141" t="str">
        <f>'Fator K e TRDE'!$P$89</f>
        <v>ERRO PREENCH.</v>
      </c>
      <c r="K34" s="166" t="str">
        <f>IF(I34="","ERRO PREENCH.",SUMIF('Planilha de Preço por Etapa'!$D$8:$D$47,'Planilha de Preço'!C34,'Planilha de Preço por Etapa'!$M$8:$M$47))</f>
        <v>ERRO PREENCH.</v>
      </c>
      <c r="L34" s="156"/>
    </row>
    <row r="35" spans="1:12" ht="30" customHeight="1" thickBot="1" x14ac:dyDescent="0.35">
      <c r="B35" s="515" t="s">
        <v>328</v>
      </c>
      <c r="C35" s="516"/>
      <c r="D35" s="516"/>
      <c r="E35" s="516"/>
      <c r="F35" s="516"/>
      <c r="G35" s="516"/>
      <c r="H35" s="516"/>
      <c r="I35" s="516"/>
      <c r="J35" s="529" t="str">
        <f>IF(COUNTIF(K34:K34,"ERRO PREENCH.")&gt;0,"ERRO DE PREENCHIMENTO",SUM(K34:K34))</f>
        <v>ERRO DE PREENCHIMENTO</v>
      </c>
      <c r="K35" s="530"/>
      <c r="L35" s="156"/>
    </row>
    <row r="36" spans="1:12" ht="30" customHeight="1" thickBot="1" x14ac:dyDescent="0.35">
      <c r="B36" s="140"/>
      <c r="C36" s="140"/>
      <c r="D36" s="140"/>
      <c r="E36" s="140"/>
      <c r="F36" s="140"/>
      <c r="G36" s="140"/>
      <c r="H36" s="140"/>
      <c r="I36" s="140"/>
      <c r="J36" s="169"/>
      <c r="K36" s="169"/>
    </row>
    <row r="37" spans="1:12" ht="30" customHeight="1" thickBot="1" x14ac:dyDescent="0.35">
      <c r="B37" s="517" t="s">
        <v>329</v>
      </c>
      <c r="C37" s="518"/>
      <c r="D37" s="518"/>
      <c r="E37" s="518"/>
      <c r="F37" s="518"/>
      <c r="G37" s="518"/>
      <c r="H37" s="518"/>
      <c r="I37" s="518"/>
      <c r="J37" s="518"/>
      <c r="K37" s="519"/>
    </row>
    <row r="38" spans="1:12" ht="30" customHeight="1" thickTop="1" x14ac:dyDescent="0.3">
      <c r="B38" s="549" t="s">
        <v>161</v>
      </c>
      <c r="C38" s="550"/>
      <c r="D38" s="550"/>
      <c r="E38" s="550"/>
      <c r="F38" s="550"/>
      <c r="G38" s="550"/>
      <c r="H38" s="550"/>
      <c r="I38" s="551"/>
      <c r="J38" s="552" t="s">
        <v>330</v>
      </c>
      <c r="K38" s="553"/>
    </row>
    <row r="39" spans="1:12" ht="30" customHeight="1" x14ac:dyDescent="0.3">
      <c r="B39" s="543" t="s">
        <v>349</v>
      </c>
      <c r="C39" s="544"/>
      <c r="D39" s="544"/>
      <c r="E39" s="544"/>
      <c r="F39" s="544"/>
      <c r="G39" s="544"/>
      <c r="H39" s="544"/>
      <c r="I39" s="544"/>
      <c r="J39" s="545" t="str">
        <f>J15</f>
        <v>ERRO DE PREENCHIMENTO</v>
      </c>
      <c r="K39" s="546"/>
    </row>
    <row r="40" spans="1:12" ht="30" customHeight="1" x14ac:dyDescent="0.3">
      <c r="B40" s="543" t="s">
        <v>350</v>
      </c>
      <c r="C40" s="544"/>
      <c r="D40" s="544"/>
      <c r="E40" s="544"/>
      <c r="F40" s="544"/>
      <c r="G40" s="544"/>
      <c r="H40" s="544"/>
      <c r="I40" s="544"/>
      <c r="J40" s="545" t="str">
        <f>J29</f>
        <v>ERRO DE PREENCHIMENTO</v>
      </c>
      <c r="K40" s="546"/>
    </row>
    <row r="41" spans="1:12" ht="30" customHeight="1" x14ac:dyDescent="0.3">
      <c r="B41" s="543" t="s">
        <v>351</v>
      </c>
      <c r="C41" s="544"/>
      <c r="D41" s="544"/>
      <c r="E41" s="544"/>
      <c r="F41" s="544"/>
      <c r="G41" s="544"/>
      <c r="H41" s="544"/>
      <c r="I41" s="544"/>
      <c r="J41" s="545" t="str">
        <f>J35</f>
        <v>ERRO DE PREENCHIMENTO</v>
      </c>
      <c r="K41" s="546"/>
    </row>
    <row r="42" spans="1:12" ht="39.9" customHeight="1" thickBot="1" x14ac:dyDescent="0.35">
      <c r="A42" s="72"/>
      <c r="B42" s="526" t="s">
        <v>334</v>
      </c>
      <c r="C42" s="527"/>
      <c r="D42" s="527"/>
      <c r="E42" s="527"/>
      <c r="F42" s="527"/>
      <c r="G42" s="527"/>
      <c r="H42" s="527"/>
      <c r="I42" s="527"/>
      <c r="J42" s="547" t="str">
        <f>IFERROR(J39+J40+J41,"ERRO DE PREENCHIMENTO")</f>
        <v>ERRO DE PREENCHIMENTO</v>
      </c>
      <c r="K42" s="548"/>
    </row>
    <row r="43" spans="1:12" x14ac:dyDescent="0.3">
      <c r="A43" s="72"/>
      <c r="B43" s="72"/>
      <c r="C43" s="72"/>
      <c r="D43" s="72"/>
      <c r="E43" s="72"/>
      <c r="F43" s="72"/>
      <c r="G43" s="72"/>
      <c r="H43" s="72"/>
      <c r="I43" s="72"/>
      <c r="J43" s="73"/>
      <c r="K43" s="249"/>
    </row>
    <row r="44" spans="1:12" s="68" customFormat="1" ht="17.399999999999999" x14ac:dyDescent="0.3">
      <c r="B44" s="71" t="s">
        <v>174</v>
      </c>
      <c r="C44" s="70" t="str">
        <f>IF(Capa!L51="","",Capa!L51)</f>
        <v/>
      </c>
      <c r="F44" s="174"/>
      <c r="J44" s="69"/>
      <c r="K44" s="69"/>
    </row>
    <row r="45" spans="1:12" s="68" customFormat="1" ht="17.399999999999999" x14ac:dyDescent="0.3">
      <c r="B45" s="71" t="s">
        <v>335</v>
      </c>
      <c r="C45" s="528" t="str">
        <f>IF(Capa!F51="","",Capa!F51)</f>
        <v/>
      </c>
      <c r="D45" s="528"/>
      <c r="E45" s="528"/>
      <c r="F45" s="176"/>
      <c r="G45" s="176"/>
      <c r="H45" s="176"/>
      <c r="I45" s="176"/>
      <c r="J45" s="176"/>
      <c r="K45" s="69"/>
    </row>
    <row r="46" spans="1:12" s="68" customFormat="1" x14ac:dyDescent="0.3">
      <c r="J46" s="69"/>
      <c r="K46" s="69"/>
    </row>
    <row r="47" spans="1:12" s="68" customFormat="1" x14ac:dyDescent="0.3">
      <c r="J47" s="69"/>
      <c r="K47" s="69"/>
    </row>
    <row r="48" spans="1:12" s="68" customFormat="1" x14ac:dyDescent="0.3">
      <c r="J48" s="69"/>
      <c r="K48" s="69"/>
    </row>
    <row r="49" spans="2:11" s="68" customFormat="1" x14ac:dyDescent="0.3">
      <c r="J49" s="69"/>
      <c r="K49" s="69"/>
    </row>
    <row r="50" spans="2:11" s="68" customFormat="1" x14ac:dyDescent="0.3">
      <c r="J50" s="69"/>
      <c r="K50" s="69"/>
    </row>
    <row r="51" spans="2:11" s="68" customFormat="1" x14ac:dyDescent="0.3">
      <c r="J51" s="69"/>
      <c r="K51" s="69"/>
    </row>
    <row r="52" spans="2:11" s="68" customFormat="1" x14ac:dyDescent="0.3">
      <c r="J52" s="69"/>
      <c r="K52" s="69"/>
    </row>
    <row r="53" spans="2:11" s="68" customFormat="1" x14ac:dyDescent="0.3">
      <c r="J53" s="69"/>
      <c r="K53" s="69"/>
    </row>
    <row r="54" spans="2:11" s="68" customFormat="1" x14ac:dyDescent="0.3">
      <c r="J54" s="69"/>
      <c r="K54" s="69"/>
    </row>
    <row r="55" spans="2:11" s="68" customFormat="1" x14ac:dyDescent="0.3">
      <c r="B55" s="524"/>
      <c r="C55" s="524"/>
      <c r="D55" s="524"/>
      <c r="E55" s="524"/>
      <c r="F55" s="524"/>
      <c r="G55" s="524"/>
      <c r="H55" s="524"/>
      <c r="I55" s="524"/>
      <c r="J55" s="524"/>
      <c r="K55" s="524"/>
    </row>
    <row r="56" spans="2:11" s="68" customFormat="1" x14ac:dyDescent="0.3">
      <c r="B56" s="524"/>
      <c r="C56" s="524"/>
      <c r="D56" s="524"/>
      <c r="E56" s="524"/>
      <c r="F56" s="524"/>
      <c r="G56" s="524"/>
      <c r="H56" s="524"/>
      <c r="I56" s="524"/>
      <c r="J56" s="524"/>
      <c r="K56" s="524"/>
    </row>
    <row r="57" spans="2:11" s="68" customFormat="1" x14ac:dyDescent="0.3">
      <c r="B57" s="524"/>
      <c r="C57" s="524"/>
      <c r="D57" s="524"/>
      <c r="E57" s="524"/>
      <c r="F57" s="524"/>
      <c r="G57" s="524"/>
      <c r="H57" s="524"/>
      <c r="I57" s="524"/>
      <c r="J57" s="524"/>
      <c r="K57" s="524"/>
    </row>
    <row r="58" spans="2:11" s="68" customFormat="1" x14ac:dyDescent="0.3">
      <c r="B58" s="524"/>
      <c r="C58" s="524"/>
      <c r="D58" s="524"/>
      <c r="E58" s="524"/>
      <c r="F58" s="524"/>
      <c r="G58" s="524"/>
      <c r="H58" s="524"/>
      <c r="I58" s="524"/>
      <c r="J58" s="524"/>
      <c r="K58" s="524"/>
    </row>
    <row r="59" spans="2:11" s="68" customFormat="1" x14ac:dyDescent="0.3">
      <c r="B59" s="524"/>
      <c r="C59" s="524"/>
      <c r="D59" s="524"/>
      <c r="E59" s="524"/>
      <c r="F59" s="524"/>
      <c r="G59" s="524"/>
      <c r="H59" s="524"/>
      <c r="I59" s="524"/>
      <c r="J59" s="524"/>
      <c r="K59" s="524"/>
    </row>
    <row r="60" spans="2:11" s="68" customFormat="1" x14ac:dyDescent="0.3">
      <c r="B60" s="524"/>
      <c r="C60" s="524"/>
      <c r="D60" s="524"/>
      <c r="E60" s="524"/>
      <c r="F60" s="524"/>
      <c r="G60" s="524"/>
      <c r="H60" s="524"/>
      <c r="I60" s="524"/>
      <c r="J60" s="524"/>
      <c r="K60" s="524"/>
    </row>
    <row r="61" spans="2:11" s="68" customFormat="1" x14ac:dyDescent="0.3">
      <c r="B61" s="524"/>
      <c r="C61" s="524"/>
      <c r="D61" s="524"/>
      <c r="E61" s="524"/>
      <c r="F61" s="524"/>
      <c r="G61" s="524"/>
      <c r="H61" s="524"/>
      <c r="I61" s="524"/>
      <c r="J61" s="524"/>
      <c r="K61" s="524"/>
    </row>
    <row r="62" spans="2:11" s="68" customFormat="1" x14ac:dyDescent="0.3">
      <c r="B62" s="524"/>
      <c r="C62" s="524"/>
      <c r="D62" s="524"/>
      <c r="E62" s="524"/>
      <c r="F62" s="524"/>
      <c r="G62" s="524"/>
      <c r="H62" s="524"/>
      <c r="I62" s="524"/>
      <c r="J62" s="524"/>
      <c r="K62" s="524"/>
    </row>
    <row r="63" spans="2:11" s="68" customFormat="1" x14ac:dyDescent="0.3">
      <c r="B63" s="524"/>
      <c r="C63" s="524"/>
      <c r="D63" s="524"/>
      <c r="E63" s="524"/>
      <c r="F63" s="524"/>
      <c r="G63" s="524"/>
      <c r="H63" s="524"/>
      <c r="I63" s="524"/>
      <c r="J63" s="524"/>
      <c r="K63" s="524"/>
    </row>
    <row r="64" spans="2:11" s="68" customFormat="1" x14ac:dyDescent="0.3">
      <c r="B64" s="524"/>
      <c r="C64" s="524"/>
      <c r="D64" s="524"/>
      <c r="E64" s="524"/>
      <c r="F64" s="524"/>
      <c r="G64" s="524"/>
      <c r="H64" s="524"/>
      <c r="I64" s="524"/>
      <c r="J64" s="524"/>
      <c r="K64" s="524"/>
    </row>
    <row r="65" spans="2:11" s="68" customFormat="1" x14ac:dyDescent="0.3">
      <c r="B65" s="524"/>
      <c r="C65" s="524"/>
      <c r="D65" s="524"/>
      <c r="E65" s="524"/>
      <c r="F65" s="524"/>
      <c r="G65" s="524"/>
      <c r="H65" s="524"/>
      <c r="I65" s="524"/>
      <c r="J65" s="524"/>
      <c r="K65" s="524"/>
    </row>
    <row r="66" spans="2:11" s="68" customFormat="1" ht="15" thickBot="1" x14ac:dyDescent="0.35">
      <c r="B66" s="525"/>
      <c r="C66" s="525"/>
      <c r="D66" s="525"/>
      <c r="E66" s="525"/>
      <c r="F66" s="525"/>
      <c r="G66" s="525"/>
      <c r="H66" s="525"/>
      <c r="I66" s="525"/>
      <c r="J66" s="525"/>
      <c r="K66" s="525"/>
    </row>
    <row r="67" spans="2:11" s="68" customFormat="1" ht="28.2" customHeight="1" x14ac:dyDescent="0.3">
      <c r="B67" s="523" t="s">
        <v>31</v>
      </c>
      <c r="C67" s="523"/>
      <c r="D67" s="523"/>
      <c r="E67" s="523"/>
      <c r="F67" s="523"/>
      <c r="G67" s="523"/>
      <c r="H67" s="523"/>
      <c r="I67" s="523"/>
      <c r="J67" s="523"/>
      <c r="K67" s="523"/>
    </row>
    <row r="68" spans="2:11" s="68" customFormat="1" x14ac:dyDescent="0.3">
      <c r="J68" s="69"/>
      <c r="K68" s="69"/>
    </row>
    <row r="69" spans="2:11" x14ac:dyDescent="0.3"/>
    <row r="70" spans="2:11" x14ac:dyDescent="0.3"/>
    <row r="71" spans="2:11" x14ac:dyDescent="0.3"/>
    <row r="72" spans="2:11" x14ac:dyDescent="0.3"/>
    <row r="73" spans="2:11" x14ac:dyDescent="0.3"/>
    <row r="74" spans="2:11" x14ac:dyDescent="0.3"/>
    <row r="75" spans="2:11" x14ac:dyDescent="0.3"/>
    <row r="76" spans="2:11" x14ac:dyDescent="0.3"/>
    <row r="77" spans="2:11" x14ac:dyDescent="0.3"/>
    <row r="78" spans="2:11" x14ac:dyDescent="0.3"/>
    <row r="79" spans="2:11" x14ac:dyDescent="0.3"/>
    <row r="80" spans="2:11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13" x14ac:dyDescent="0.3"/>
    <row r="1048484" x14ac:dyDescent="0.3"/>
    <row r="1048497" spans="11:11" x14ac:dyDescent="0.3"/>
    <row r="1048500" spans="11:11" hidden="1" x14ac:dyDescent="0.3">
      <c r="K1048500" s="80">
        <v>8</v>
      </c>
    </row>
    <row r="1048503" spans="11:11" x14ac:dyDescent="0.3"/>
    <row r="1048505" spans="11:11" x14ac:dyDescent="0.3"/>
    <row r="1048510" spans="11:11" x14ac:dyDescent="0.3"/>
    <row r="1048511" spans="11:11" x14ac:dyDescent="0.3"/>
    <row r="1048512" spans="11:11" x14ac:dyDescent="0.3"/>
    <row r="1048513" x14ac:dyDescent="0.3"/>
    <row r="1048514" x14ac:dyDescent="0.3"/>
    <row r="1048515" x14ac:dyDescent="0.3"/>
    <row r="1048516" x14ac:dyDescent="0.3"/>
    <row r="1048519" x14ac:dyDescent="0.3"/>
    <row r="1048521" x14ac:dyDescent="0.3"/>
    <row r="1048524" x14ac:dyDescent="0.3"/>
    <row r="1048525" x14ac:dyDescent="0.3"/>
    <row r="1048527" x14ac:dyDescent="0.3"/>
    <row r="1048528" x14ac:dyDescent="0.3"/>
  </sheetData>
  <sheetProtection algorithmName="SHA-512" hashValue="158haWc+OIZB7DSA4PxxpsYfNBhiz4ymv5BgxoSAAVmmkKnTcjzGiVkQX1eJtg1eKEW6Rq/Rw3RE0WT+WDpShg==" saltValue="vR47LIUmq+1TWNdyiv03JA==" spinCount="100000" sheet="1" objects="1" scenarios="1"/>
  <mergeCells count="32">
    <mergeCell ref="B31:K31"/>
    <mergeCell ref="B32:K32"/>
    <mergeCell ref="B67:K67"/>
    <mergeCell ref="B41:I41"/>
    <mergeCell ref="J41:K41"/>
    <mergeCell ref="B42:I42"/>
    <mergeCell ref="J42:K42"/>
    <mergeCell ref="B55:K66"/>
    <mergeCell ref="C45:E45"/>
    <mergeCell ref="B40:I40"/>
    <mergeCell ref="J40:K40"/>
    <mergeCell ref="B37:K37"/>
    <mergeCell ref="B38:I38"/>
    <mergeCell ref="J38:K38"/>
    <mergeCell ref="B39:I39"/>
    <mergeCell ref="J39:K39"/>
    <mergeCell ref="B35:I35"/>
    <mergeCell ref="J35:K35"/>
    <mergeCell ref="C34:F34"/>
    <mergeCell ref="B2:B3"/>
    <mergeCell ref="B5:K5"/>
    <mergeCell ref="B6:K6"/>
    <mergeCell ref="B7:C7"/>
    <mergeCell ref="C2:F3"/>
    <mergeCell ref="I2:K3"/>
    <mergeCell ref="C33:F33"/>
    <mergeCell ref="B17:K17"/>
    <mergeCell ref="B18:C18"/>
    <mergeCell ref="B15:I15"/>
    <mergeCell ref="J15:K15"/>
    <mergeCell ref="B29:I29"/>
    <mergeCell ref="J29:K29"/>
  </mergeCells>
  <phoneticPr fontId="58" type="noConversion"/>
  <dataValidations count="1">
    <dataValidation type="list" allowBlank="1" showInputMessage="1" showErrorMessage="1" sqref="F9:F14" xr:uid="{B63545AF-753A-4A88-BCED-DF73B3E47517}">
      <formula1>"Profissional de quadro permanente - HORISTA,Profissional de quadro permanente - MENSALISTA,Consultor Externo - HORISTA,Consultor Externo - MENSALISTA"</formula1>
    </dataValidation>
  </dataValidations>
  <printOptions horizontalCentered="1"/>
  <pageMargins left="0.23622047244094491" right="0.23622047244094491" top="0.39370078740157483" bottom="0.39370078740157483" header="0" footer="0"/>
  <pageSetup paperSize="9" scale="42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62AB-93A7-4726-9980-FDAEB15130E7}">
  <sheetPr>
    <pageSetUpPr fitToPage="1"/>
  </sheetPr>
  <dimension ref="A1:W91"/>
  <sheetViews>
    <sheetView showGridLine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0" defaultRowHeight="14.4" zeroHeight="1" x14ac:dyDescent="0.3"/>
  <cols>
    <col min="1" max="1" width="3.19921875" style="74" customWidth="1"/>
    <col min="2" max="2" width="7.5" style="74" bestFit="1" customWidth="1"/>
    <col min="3" max="3" width="21.09765625" style="74" customWidth="1"/>
    <col min="4" max="4" width="43" style="157" bestFit="1" customWidth="1"/>
    <col min="5" max="5" width="8.59765625" style="74" customWidth="1"/>
    <col min="6" max="6" width="8.59765625" style="80" customWidth="1"/>
    <col min="7" max="7" width="45" style="74" bestFit="1" customWidth="1"/>
    <col min="8" max="9" width="11.59765625" style="158" customWidth="1"/>
    <col min="10" max="11" width="14.59765625" style="158" customWidth="1"/>
    <col min="12" max="12" width="11.59765625" style="158" customWidth="1"/>
    <col min="13" max="13" width="19.19921875" style="158" customWidth="1"/>
    <col min="14" max="14" width="10.69921875" style="158" customWidth="1"/>
    <col min="15" max="15" width="3.19921875" style="74" customWidth="1"/>
    <col min="16" max="17" width="8.19921875" style="74" hidden="1" customWidth="1"/>
    <col min="18" max="18" width="10.5" style="74" hidden="1" customWidth="1"/>
    <col min="19" max="19" width="8.19921875" style="74" hidden="1" customWidth="1"/>
    <col min="20" max="23" width="10.5" style="74" hidden="1" customWidth="1"/>
    <col min="24" max="16384" width="8.19921875" style="74" hidden="1"/>
  </cols>
  <sheetData>
    <row r="1" spans="1:15" ht="15" thickBot="1" x14ac:dyDescent="0.35">
      <c r="G1" s="156"/>
      <c r="H1" s="177"/>
      <c r="I1" s="177"/>
      <c r="J1" s="177"/>
      <c r="K1" s="177"/>
    </row>
    <row r="2" spans="1:15" ht="14.4" customHeight="1" x14ac:dyDescent="0.3">
      <c r="B2" s="559" t="s">
        <v>35</v>
      </c>
      <c r="C2" s="560"/>
      <c r="D2" s="566" t="str">
        <f>IF(Capa!D5="","",Capa!D5)</f>
        <v/>
      </c>
      <c r="E2" s="566"/>
      <c r="F2" s="566"/>
      <c r="G2" s="566"/>
      <c r="H2" s="566"/>
      <c r="I2" s="566"/>
      <c r="J2" s="566"/>
      <c r="K2" s="566"/>
      <c r="L2" s="566"/>
      <c r="M2" s="566"/>
      <c r="N2" s="567"/>
    </row>
    <row r="3" spans="1:15" ht="15" customHeight="1" thickBot="1" x14ac:dyDescent="0.35">
      <c r="B3" s="561"/>
      <c r="C3" s="562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9"/>
    </row>
    <row r="4" spans="1:15" ht="19.95" customHeight="1" thickBot="1" x14ac:dyDescent="0.35">
      <c r="B4" s="72"/>
      <c r="C4" s="72"/>
      <c r="D4" s="178"/>
      <c r="E4" s="72"/>
      <c r="F4" s="73"/>
      <c r="G4" s="72"/>
      <c r="H4" s="179"/>
      <c r="I4" s="179"/>
      <c r="J4" s="179"/>
      <c r="K4" s="179"/>
      <c r="L4" s="179"/>
      <c r="M4" s="179"/>
      <c r="N4" s="179"/>
      <c r="O4" s="72"/>
    </row>
    <row r="5" spans="1:15" ht="45.75" customHeight="1" thickBot="1" x14ac:dyDescent="0.35">
      <c r="B5" s="508" t="s">
        <v>393</v>
      </c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10"/>
      <c r="O5" s="72"/>
    </row>
    <row r="6" spans="1:15" ht="30" customHeight="1" x14ac:dyDescent="0.3">
      <c r="B6" s="574" t="s">
        <v>161</v>
      </c>
      <c r="C6" s="554" t="s">
        <v>352</v>
      </c>
      <c r="D6" s="554" t="s">
        <v>353</v>
      </c>
      <c r="E6" s="554"/>
      <c r="F6" s="554"/>
      <c r="G6" s="554" t="s">
        <v>354</v>
      </c>
      <c r="H6" s="554"/>
      <c r="I6" s="554"/>
      <c r="J6" s="570" t="s">
        <v>414</v>
      </c>
      <c r="K6" s="570" t="s">
        <v>355</v>
      </c>
      <c r="L6" s="570" t="s">
        <v>356</v>
      </c>
      <c r="M6" s="570" t="s">
        <v>237</v>
      </c>
      <c r="N6" s="572" t="s">
        <v>357</v>
      </c>
      <c r="O6" s="72"/>
    </row>
    <row r="7" spans="1:15" ht="30" customHeight="1" x14ac:dyDescent="0.3">
      <c r="B7" s="575"/>
      <c r="C7" s="555"/>
      <c r="D7" s="181" t="s">
        <v>358</v>
      </c>
      <c r="E7" s="180" t="s">
        <v>233</v>
      </c>
      <c r="F7" s="180" t="s">
        <v>234</v>
      </c>
      <c r="G7" s="180" t="s">
        <v>354</v>
      </c>
      <c r="H7" s="182" t="s">
        <v>233</v>
      </c>
      <c r="I7" s="182" t="s">
        <v>234</v>
      </c>
      <c r="J7" s="571"/>
      <c r="K7" s="571"/>
      <c r="L7" s="571"/>
      <c r="M7" s="571"/>
      <c r="N7" s="573"/>
      <c r="O7" s="72"/>
    </row>
    <row r="8" spans="1:15" ht="30" customHeight="1" x14ac:dyDescent="0.3">
      <c r="B8" s="183">
        <v>1</v>
      </c>
      <c r="C8" s="184" t="s">
        <v>388</v>
      </c>
      <c r="D8" s="185"/>
      <c r="E8" s="184"/>
      <c r="F8" s="186"/>
      <c r="G8" s="184"/>
      <c r="H8" s="187"/>
      <c r="I8" s="187"/>
      <c r="J8" s="187"/>
      <c r="K8" s="187"/>
      <c r="L8" s="187"/>
      <c r="M8" s="159" t="str">
        <f>IF(COUNTIF($L9:$L16,"")&gt;0,"ERRO PREENCH.",SUBTOTAL(9,M9:M16))</f>
        <v>ERRO PREENCH.</v>
      </c>
      <c r="N8" s="160" t="str">
        <f t="shared" ref="N8:N14" si="0">IFERROR(M8/$M$48,"")</f>
        <v/>
      </c>
      <c r="O8" s="72"/>
    </row>
    <row r="9" spans="1:15" ht="30" customHeight="1" x14ac:dyDescent="0.3">
      <c r="B9" s="188" t="s">
        <v>240</v>
      </c>
      <c r="C9" s="189" t="s">
        <v>359</v>
      </c>
      <c r="D9" s="190" t="str">
        <f>'Planilha de Preço'!$C$9</f>
        <v>Arquiteto Pleno</v>
      </c>
      <c r="E9" s="189" t="s">
        <v>239</v>
      </c>
      <c r="F9" s="223">
        <v>7.2720000000000007E-2</v>
      </c>
      <c r="G9" s="194" t="str">
        <f>IF(
IF($C9="Mão de Obra",VLOOKUP($D9,'Planilha de Preço'!$C$8:$K$14,4,FALSE),IF($C9="Custos Operacionais e Administrativos Locais",VLOOKUP($D9,'Planilha de Preço'!$C$19:$K$28,4,FALSE),IF($C9="Serviços de Apoio Técnico","---","ERRO PREENCH.")))
="","Preencher profissional em Planilha de Preço - Item 1 - Mão de Obra",
IF($C9="Mão de Obra",VLOOKUP($D9,'Planilha de Preço'!$C$8:$K$14,4,FALSE),IF($C9="Custos Operacionais e Administrativos Locais",VLOOKUP($D9,'Planilha de Preço'!$C$19:$K$28,4,FALSE),IF($C9="Serviços de Apoio Técnico","---","ERRO PREENCH."))))</f>
        <v>Preencher profissional em Planilha de Preço - Item 1 - Mão de Obra</v>
      </c>
      <c r="H9" s="189" t="str">
        <f>IF($G9="Preencher profissional em Planilha de Preço - Item 1 - Mão de Obra","",
IF($C9="Mão de Obra",VLOOKUP($D9,'Planilha de Preço'!$C$8:$K$14,5,FALSE),IF($C9="Custos Operacionais e Administrativos Locais",VLOOKUP($D9,'Planilha de Preço'!$C$19:$K$28,5,FALSE),IF($C9="Serviços de Apoio Técnico",VLOOKUP($D9,'Planilha de Preço'!$C$33:$K$34,5,FALSE),"ERRO PREENCH."))))</f>
        <v/>
      </c>
      <c r="I9" s="232" t="str">
        <f t="shared" ref="I9:I16" si="1">IF($H9="","",IF($H9="hora",$F9*220,$F9))</f>
        <v/>
      </c>
      <c r="J9" s="161" t="str">
        <f>IF(
IF($C9="Mão de Obra",VLOOKUP($D9,'Planilha de Preço'!$C$8:$K$14,7,FALSE),IF($C9="Custos Operacionais e Administrativos Locais",VLOOKUP($D9,'Planilha de Preço'!$C$19:$K$28,7,FALSE),IF($C9="Serviços de Apoio Técnico",VLOOKUP($D9,'Planilha de Preço'!$C$33:$K$34,7,FALSE),"ERRO PREENCH.")))
="","ERRO PREENCH.",
IF($C9="Mão de Obra",VLOOKUP($D9,'Planilha de Preço'!$C$8:$K$14,7,FALSE),IF($C9="Custos Operacionais e Administrativos Locais",VLOOKUP($D9,'Planilha de Preço'!$C$19:$K$28,7,FALSE),IF($C9="Serviços de Apoio Técnico",VLOOKUP($D9,'Planilha de Preço'!$C$33:$K$34,7,FALSE),"ERRO PREENCH."))))</f>
        <v>ERRO PREENCH.</v>
      </c>
      <c r="K9" s="161" t="str">
        <f t="shared" ref="K9:K47" si="2">IFERROR(I9*J9,"")</f>
        <v/>
      </c>
      <c r="L9" s="191" t="str">
        <f>IF(
IF($C9="Mão de Obra",VLOOKUP($D9,'Planilha de Preço'!$C$8:$K$14,8,FALSE),IF($C9="Custos Operacionais e Administrativos Locais",VLOOKUP($D9,'Planilha de Preço'!$C$19:$K$28,8,FALSE),IF($C9="Serviços de Apoio Técnico",VLOOKUP($D9,'Planilha de Preço'!$C$33:$K$34,8,FALSE),"ERRO PREENCH.")))
="","",
IF($C9="Mão de Obra",VLOOKUP($D9,'Planilha de Preço'!$C$8:$K$14,8,FALSE),IF($C9="Custos Operacionais e Administrativos Locais",VLOOKUP($D9,'Planilha de Preço'!$C$19:$K$28,8,FALSE),IF($C9="Serviços de Apoio Técnico",VLOOKUP($D9,'Planilha de Preço'!$C$33:$K$34,8,FALSE),"ERRO PREENCH."))))</f>
        <v/>
      </c>
      <c r="M9" s="162" t="str">
        <f>IFERROR(TRUNC(K9*L9,2),"ERRO PREENCH.")</f>
        <v>ERRO PREENCH.</v>
      </c>
      <c r="N9" s="229" t="str">
        <f t="shared" si="0"/>
        <v/>
      </c>
      <c r="O9" s="72"/>
    </row>
    <row r="10" spans="1:15" ht="30" customHeight="1" x14ac:dyDescent="0.3">
      <c r="B10" s="188" t="s">
        <v>242</v>
      </c>
      <c r="C10" s="189" t="s">
        <v>359</v>
      </c>
      <c r="D10" s="190" t="str">
        <f>'Planilha de Preço'!$C$10</f>
        <v>Assistente de Engenharia</v>
      </c>
      <c r="E10" s="189" t="s">
        <v>239</v>
      </c>
      <c r="F10" s="223">
        <v>0.10909000000000001</v>
      </c>
      <c r="G10" s="194" t="str">
        <f>IF(
IF($C10="Mão de Obra",VLOOKUP($D10,'Planilha de Preço'!$C$8:$K$14,4,FALSE),IF($C10="Custos Operacionais e Administrativos Locais",VLOOKUP($D10,'Planilha de Preço'!$C$19:$K$28,4,FALSE),IF($C10="Serviços de Apoio Técnico","---","ERRO PREENCH.")))
="","Preencher profissional em Planilha de Preço - Item 1 - Mão de Obra",
IF($C10="Mão de Obra",VLOOKUP($D10,'Planilha de Preço'!$C$8:$K$14,4,FALSE),IF($C10="Custos Operacionais e Administrativos Locais",VLOOKUP($D10,'Planilha de Preço'!$C$19:$K$28,4,FALSE),IF($C10="Serviços de Apoio Técnico","---","ERRO PREENCH."))))</f>
        <v>Preencher profissional em Planilha de Preço - Item 1 - Mão de Obra</v>
      </c>
      <c r="H10" s="189" t="str">
        <f>IF($G10="Preencher profissional em Planilha de Preço - Item 1 - Mão de Obra","",
IF($C10="Mão de Obra",VLOOKUP($D10,'Planilha de Preço'!$C$8:$K$14,5,FALSE),IF($C10="Custos Operacionais e Administrativos Locais",VLOOKUP($D10,'Planilha de Preço'!$C$19:$K$28,5,FALSE),IF($C10="Serviços de Apoio Técnico",VLOOKUP($D10,'Planilha de Preço'!$C$33:$K$34,5,FALSE),"ERRO PREENCH."))))</f>
        <v/>
      </c>
      <c r="I10" s="232" t="str">
        <f t="shared" si="1"/>
        <v/>
      </c>
      <c r="J10" s="161" t="str">
        <f>IF(
IF($C10="Mão de Obra",VLOOKUP($D10,'Planilha de Preço'!$C$8:$K$14,7,FALSE),IF($C10="Custos Operacionais e Administrativos Locais",VLOOKUP($D10,'Planilha de Preço'!$C$19:$K$28,7,FALSE),IF($C10="Serviços de Apoio Técnico",VLOOKUP($D10,'Planilha de Preço'!$C$33:$K$34,7,FALSE),"ERRO PREENCH.")))
="","ERRO PREENCH.",
IF($C10="Mão de Obra",VLOOKUP($D10,'Planilha de Preço'!$C$8:$K$14,7,FALSE),IF($C10="Custos Operacionais e Administrativos Locais",VLOOKUP($D10,'Planilha de Preço'!$C$19:$K$28,7,FALSE),IF($C10="Serviços de Apoio Técnico",VLOOKUP($D10,'Planilha de Preço'!$C$33:$K$34,7,FALSE),"ERRO PREENCH."))))</f>
        <v>ERRO PREENCH.</v>
      </c>
      <c r="K10" s="161" t="str">
        <f t="shared" si="2"/>
        <v/>
      </c>
      <c r="L10" s="191" t="str">
        <f>IF(
IF($C10="Mão de Obra",VLOOKUP($D10,'Planilha de Preço'!$C$8:$K$14,8,FALSE),IF($C10="Custos Operacionais e Administrativos Locais",VLOOKUP($D10,'Planilha de Preço'!$C$19:$K$28,8,FALSE),IF($C10="Serviços de Apoio Técnico",VLOOKUP($D10,'Planilha de Preço'!$C$33:$K$34,8,FALSE),"ERRO PREENCH.")))
="","",
IF($C10="Mão de Obra",VLOOKUP($D10,'Planilha de Preço'!$C$8:$K$14,8,FALSE),IF($C10="Custos Operacionais e Administrativos Locais",VLOOKUP($D10,'Planilha de Preço'!$C$19:$K$28,8,FALSE),IF($C10="Serviços de Apoio Técnico",VLOOKUP($D10,'Planilha de Preço'!$C$33:$K$34,8,FALSE),"ERRO PREENCH."))))</f>
        <v/>
      </c>
      <c r="M10" s="162" t="str">
        <f t="shared" ref="M10:M16" si="3">IFERROR(TRUNC(K10*L10,2),"ERRO PREENCH.")</f>
        <v>ERRO PREENCH.</v>
      </c>
      <c r="N10" s="229" t="str">
        <f t="shared" si="0"/>
        <v/>
      </c>
      <c r="O10" s="72"/>
    </row>
    <row r="11" spans="1:15" ht="30" customHeight="1" x14ac:dyDescent="0.3">
      <c r="B11" s="188" t="s">
        <v>244</v>
      </c>
      <c r="C11" s="189" t="s">
        <v>359</v>
      </c>
      <c r="D11" s="190" t="str">
        <f>'Planilha de Preço'!$C$11</f>
        <v>Desenhista Projetista</v>
      </c>
      <c r="E11" s="189" t="s">
        <v>239</v>
      </c>
      <c r="F11" s="223">
        <v>0.16363</v>
      </c>
      <c r="G11" s="194" t="str">
        <f>IF(
IF($C11="Mão de Obra",VLOOKUP($D11,'Planilha de Preço'!$C$8:$K$14,4,FALSE),IF($C11="Custos Operacionais e Administrativos Locais",VLOOKUP($D11,'Planilha de Preço'!$C$19:$K$28,4,FALSE),IF($C11="Serviços de Apoio Técnico","---","ERRO PREENCH.")))
="","Preencher profissional em Planilha de Preço - Item 1 - Mão de Obra",
IF($C11="Mão de Obra",VLOOKUP($D11,'Planilha de Preço'!$C$8:$K$14,4,FALSE),IF($C11="Custos Operacionais e Administrativos Locais",VLOOKUP($D11,'Planilha de Preço'!$C$19:$K$28,4,FALSE),IF($C11="Serviços de Apoio Técnico","---","ERRO PREENCH."))))</f>
        <v>Preencher profissional em Planilha de Preço - Item 1 - Mão de Obra</v>
      </c>
      <c r="H11" s="189" t="str">
        <f>IF($G11="Preencher profissional em Planilha de Preço - Item 1 - Mão de Obra","",
IF($C11="Mão de Obra",VLOOKUP($D11,'Planilha de Preço'!$C$8:$K$14,5,FALSE),IF($C11="Custos Operacionais e Administrativos Locais",VLOOKUP($D11,'Planilha de Preço'!$C$19:$K$28,5,FALSE),IF($C11="Serviços de Apoio Técnico",VLOOKUP($D11,'Planilha de Preço'!$C$33:$K$34,5,FALSE),"ERRO PREENCH."))))</f>
        <v/>
      </c>
      <c r="I11" s="232" t="str">
        <f t="shared" si="1"/>
        <v/>
      </c>
      <c r="J11" s="161" t="str">
        <f>IF(
IF($C11="Mão de Obra",VLOOKUP($D11,'Planilha de Preço'!$C$8:$K$14,7,FALSE),IF($C11="Custos Operacionais e Administrativos Locais",VLOOKUP($D11,'Planilha de Preço'!$C$19:$K$28,7,FALSE),IF($C11="Serviços de Apoio Técnico",VLOOKUP($D11,'Planilha de Preço'!$C$33:$K$34,7,FALSE),"ERRO PREENCH.")))
="","ERRO PREENCH.",
IF($C11="Mão de Obra",VLOOKUP($D11,'Planilha de Preço'!$C$8:$K$14,7,FALSE),IF($C11="Custos Operacionais e Administrativos Locais",VLOOKUP($D11,'Planilha de Preço'!$C$19:$K$28,7,FALSE),IF($C11="Serviços de Apoio Técnico",VLOOKUP($D11,'Planilha de Preço'!$C$33:$K$34,7,FALSE),"ERRO PREENCH."))))</f>
        <v>ERRO PREENCH.</v>
      </c>
      <c r="K11" s="161" t="str">
        <f t="shared" si="2"/>
        <v/>
      </c>
      <c r="L11" s="191" t="str">
        <f>IF(
IF($C11="Mão de Obra",VLOOKUP($D11,'Planilha de Preço'!$C$8:$K$14,8,FALSE),IF($C11="Custos Operacionais e Administrativos Locais",VLOOKUP($D11,'Planilha de Preço'!$C$19:$K$28,8,FALSE),IF($C11="Serviços de Apoio Técnico",VLOOKUP($D11,'Planilha de Preço'!$C$33:$K$34,8,FALSE),"ERRO PREENCH.")))
="","",
IF($C11="Mão de Obra",VLOOKUP($D11,'Planilha de Preço'!$C$8:$K$14,8,FALSE),IF($C11="Custos Operacionais e Administrativos Locais",VLOOKUP($D11,'Planilha de Preço'!$C$19:$K$28,8,FALSE),IF($C11="Serviços de Apoio Técnico",VLOOKUP($D11,'Planilha de Preço'!$C$33:$K$34,8,FALSE),"ERRO PREENCH."))))</f>
        <v/>
      </c>
      <c r="M11" s="162" t="str">
        <f t="shared" si="3"/>
        <v>ERRO PREENCH.</v>
      </c>
      <c r="N11" s="230" t="str">
        <f t="shared" si="0"/>
        <v/>
      </c>
      <c r="O11" s="72"/>
    </row>
    <row r="12" spans="1:15" ht="27.6" x14ac:dyDescent="0.3">
      <c r="A12" s="216"/>
      <c r="B12" s="188" t="s">
        <v>246</v>
      </c>
      <c r="C12" s="192" t="s">
        <v>360</v>
      </c>
      <c r="D12" s="193" t="str">
        <f>'Planilha de Preço'!$C$20</f>
        <v>ART/RRT do projeto</v>
      </c>
      <c r="E12" s="189" t="s">
        <v>401</v>
      </c>
      <c r="F12" s="223">
        <v>1</v>
      </c>
      <c r="G12" s="194" t="str">
        <f>IF(
IF($C12="Mão de Obra",VLOOKUP($D12,'Planilha de Preço'!$C$8:$K$14,4,FALSE),IF($C12="Custos Operacionais e Administrativos Locais",VLOOKUP($D12,'Planilha de Preço'!$C$19:$K$28,4,FALSE),IF($C12="Serviços de Apoio Técnico","---","ERRO PREENCH.")))
="","Preencher profissional em Planilha de Preço - Item 1 - Mão de Obra",
IF($C12="Mão de Obra",VLOOKUP($D12,'Planilha de Preço'!$C$8:$K$14,4,FALSE),IF($C12="Custos Operacionais e Administrativos Locais",VLOOKUP($D12,'Planilha de Preço'!$C$19:$K$28,4,FALSE),IF($C12="Serviços de Apoio Técnico","---","ERRO PREENCH."))))</f>
        <v>Taxa de Responsabilidade Técnica</v>
      </c>
      <c r="H12" s="189" t="str">
        <f>IF($G12="Preencher profissional em Planilha de Preço - Item 1 - Mão de Obra","",
IF($C12="Mão de Obra",VLOOKUP($D12,'Planilha de Preço'!$C$8:$K$14,5,FALSE),IF($C12="Custos Operacionais e Administrativos Locais",VLOOKUP($D12,'Planilha de Preço'!$C$19:$K$28,5,FALSE),IF($C12="Serviços de Apoio Técnico",VLOOKUP($D12,'Planilha de Preço'!$C$33:$K$34,5,FALSE),"ERRO PREENCH."))))</f>
        <v>un</v>
      </c>
      <c r="I12" s="232">
        <f t="shared" si="1"/>
        <v>1</v>
      </c>
      <c r="J12" s="161" t="str">
        <f>IF(
IF($C12="Mão de Obra",VLOOKUP($D12,'Planilha de Preço'!$C$8:$K$14,7,FALSE),IF($C12="Custos Operacionais e Administrativos Locais",VLOOKUP($D12,'Planilha de Preço'!$C$19:$K$28,7,FALSE),IF($C12="Serviços de Apoio Técnico",VLOOKUP($D12,'Planilha de Preço'!$C$33:$K$34,7,FALSE),"ERRO PREENCH.")))
="","ERRO PREENCH.",
IF($C12="Mão de Obra",VLOOKUP($D12,'Planilha de Preço'!$C$8:$K$14,7,FALSE),IF($C12="Custos Operacionais e Administrativos Locais",VLOOKUP($D12,'Planilha de Preço'!$C$19:$K$28,7,FALSE),IF($C12="Serviços de Apoio Técnico",VLOOKUP($D12,'Planilha de Preço'!$C$33:$K$34,7,FALSE),"ERRO PREENCH."))))</f>
        <v>ERRO PREENCH.</v>
      </c>
      <c r="K12" s="161" t="str">
        <f t="shared" si="2"/>
        <v/>
      </c>
      <c r="L12" s="191" t="str">
        <f>IF(
IF($C12="Mão de Obra",VLOOKUP($D12,'Planilha de Preço'!$C$8:$K$14,8,FALSE),IF($C12="Custos Operacionais e Administrativos Locais",VLOOKUP($D12,'Planilha de Preço'!$C$19:$K$28,8,FALSE),IF($C12="Serviços de Apoio Técnico",VLOOKUP($D12,'Planilha de Preço'!$C$33:$K$34,8,FALSE),"ERRO PREENCH.")))
="","",
IF($C12="Mão de Obra",VLOOKUP($D12,'Planilha de Preço'!$C$8:$K$14,8,FALSE),IF($C12="Custos Operacionais e Administrativos Locais",VLOOKUP($D12,'Planilha de Preço'!$C$19:$K$28,8,FALSE),IF($C12="Serviços de Apoio Técnico",VLOOKUP($D12,'Planilha de Preço'!$C$33:$K$34,8,FALSE),"ERRO PREENCH."))))</f>
        <v>ERRO PREENCH.</v>
      </c>
      <c r="M12" s="162" t="str">
        <f t="shared" si="3"/>
        <v>ERRO PREENCH.</v>
      </c>
      <c r="N12" s="230" t="str">
        <f t="shared" si="0"/>
        <v/>
      </c>
      <c r="O12" s="72"/>
    </row>
    <row r="13" spans="1:15" ht="27.6" x14ac:dyDescent="0.3">
      <c r="B13" s="188" t="s">
        <v>249</v>
      </c>
      <c r="C13" s="192" t="s">
        <v>360</v>
      </c>
      <c r="D13" s="193" t="str">
        <f>'Planilha de Preço'!$C$21</f>
        <v>ART do projeto</v>
      </c>
      <c r="E13" s="189" t="s">
        <v>401</v>
      </c>
      <c r="F13" s="223">
        <v>1</v>
      </c>
      <c r="G13" s="194" t="str">
        <f>IF(
IF($C13="Mão de Obra",VLOOKUP($D13,'Planilha de Preço'!$C$8:$K$14,4,FALSE),IF($C13="Custos Operacionais e Administrativos Locais",VLOOKUP($D13,'Planilha de Preço'!$C$19:$K$28,4,FALSE),IF($C13="Serviços de Apoio Técnico","---","ERRO PREENCH.")))
="","Preencher profissional em Planilha de Preço - Item 1 - Mão de Obra",
IF($C13="Mão de Obra",VLOOKUP($D13,'Planilha de Preço'!$C$8:$K$14,4,FALSE),IF($C13="Custos Operacionais e Administrativos Locais",VLOOKUP($D13,'Planilha de Preço'!$C$19:$K$28,4,FALSE),IF($C13="Serviços de Apoio Técnico","---","ERRO PREENCH."))))</f>
        <v>Taxa de Responsabilidade Técnica</v>
      </c>
      <c r="H13" s="189" t="str">
        <f>IF($G13="Preencher profissional em Planilha de Preço - Item 1 - Mão de Obra","",
IF($C13="Mão de Obra",VLOOKUP($D13,'Planilha de Preço'!$C$8:$K$14,5,FALSE),IF($C13="Custos Operacionais e Administrativos Locais",VLOOKUP($D13,'Planilha de Preço'!$C$19:$K$28,5,FALSE),IF($C13="Serviços de Apoio Técnico",VLOOKUP($D13,'Planilha de Preço'!$C$33:$K$34,5,FALSE),"ERRO PREENCH."))))</f>
        <v>un</v>
      </c>
      <c r="I13" s="232">
        <f t="shared" si="1"/>
        <v>1</v>
      </c>
      <c r="J13" s="161" t="str">
        <f>IF(
IF($C13="Mão de Obra",VLOOKUP($D13,'Planilha de Preço'!$C$8:$K$14,7,FALSE),IF($C13="Custos Operacionais e Administrativos Locais",VLOOKUP($D13,'Planilha de Preço'!$C$19:$K$28,7,FALSE),IF($C13="Serviços de Apoio Técnico",VLOOKUP($D13,'Planilha de Preço'!$C$33:$K$34,7,FALSE),"ERRO PREENCH.")))
="","ERRO PREENCH.",
IF($C13="Mão de Obra",VLOOKUP($D13,'Planilha de Preço'!$C$8:$K$14,7,FALSE),IF($C13="Custos Operacionais e Administrativos Locais",VLOOKUP($D13,'Planilha de Preço'!$C$19:$K$28,7,FALSE),IF($C13="Serviços de Apoio Técnico",VLOOKUP($D13,'Planilha de Preço'!$C$33:$K$34,7,FALSE),"ERRO PREENCH."))))</f>
        <v>ERRO PREENCH.</v>
      </c>
      <c r="K13" s="161" t="str">
        <f t="shared" si="2"/>
        <v/>
      </c>
      <c r="L13" s="191" t="str">
        <f>IF(
IF($C13="Mão de Obra",VLOOKUP($D13,'Planilha de Preço'!$C$8:$K$14,8,FALSE),IF($C13="Custos Operacionais e Administrativos Locais",VLOOKUP($D13,'Planilha de Preço'!$C$19:$K$28,8,FALSE),IF($C13="Serviços de Apoio Técnico",VLOOKUP($D13,'Planilha de Preço'!$C$33:$K$34,8,FALSE),"ERRO PREENCH.")))
="","",
IF($C13="Mão de Obra",VLOOKUP($D13,'Planilha de Preço'!$C$8:$K$14,8,FALSE),IF($C13="Custos Operacionais e Administrativos Locais",VLOOKUP($D13,'Planilha de Preço'!$C$19:$K$28,8,FALSE),IF($C13="Serviços de Apoio Técnico",VLOOKUP($D13,'Planilha de Preço'!$C$33:$K$34,8,FALSE),"ERRO PREENCH."))))</f>
        <v>ERRO PREENCH.</v>
      </c>
      <c r="M13" s="162" t="str">
        <f t="shared" si="3"/>
        <v>ERRO PREENCH.</v>
      </c>
      <c r="N13" s="230" t="str">
        <f t="shared" si="0"/>
        <v/>
      </c>
      <c r="O13" s="72"/>
    </row>
    <row r="14" spans="1:15" ht="39.6" x14ac:dyDescent="0.3">
      <c r="B14" s="188" t="s">
        <v>251</v>
      </c>
      <c r="C14" s="192" t="s">
        <v>360</v>
      </c>
      <c r="D14" s="193" t="s">
        <v>404</v>
      </c>
      <c r="E14" s="189" t="s">
        <v>239</v>
      </c>
      <c r="F14" s="223">
        <v>7.2720000000000007E-2</v>
      </c>
      <c r="G14" s="194" t="str">
        <f>IF(
IF($C14="Mão de Obra",VLOOKUP($D14,'Planilha de Preço'!$C$8:$K$14,4,FALSE),IF($C14="Custos Operacionais e Administrativos Locais",VLOOKUP($D14,'Planilha de Preço'!$C$19:$K$28,4,FALSE),IF($C14="Serviços de Apoio Técnico","---","ERRO PREENCH.")))
="","Preencher profissional em Planilha de Preço - Item 1 - Mão de Obra",
IF($C14="Mão de Obra",VLOOKUP($D14,'Planilha de Preço'!$C$8:$K$14,4,FALSE),IF($C14="Custos Operacionais e Administrativos Locais",VLOOKUP($D14,'Planilha de Preço'!$C$19:$K$28,4,FALSE),IF($C14="Serviços de Apoio Técnico","---","ERRO PREENCH."))))</f>
        <v>Preencher profissional em Planilha de Preço - Item 1 - Mão de Obra</v>
      </c>
      <c r="H14" s="189" t="str">
        <f>IF($G14="Preencher profissional em Planilha de Preço - Item 1 - Mão de Obra","",
IF($C14="Mão de Obra",VLOOKUP($D14,'Planilha de Preço'!$C$8:$K$14,5,FALSE),IF($C14="Custos Operacionais e Administrativos Locais",VLOOKUP($D14,'Planilha de Preço'!$C$19:$K$28,5,FALSE),IF($C14="Serviços de Apoio Técnico",VLOOKUP($D14,'Planilha de Preço'!$C$33:$K$34,5,FALSE),"ERRO PREENCH."))))</f>
        <v/>
      </c>
      <c r="I14" s="232" t="str">
        <f t="shared" si="1"/>
        <v/>
      </c>
      <c r="J14" s="161" t="str">
        <f>IF(
IF($C14="Mão de Obra",VLOOKUP($D14,'Planilha de Preço'!$C$8:$K$14,7,FALSE),IF($C14="Custos Operacionais e Administrativos Locais",VLOOKUP($D14,'Planilha de Preço'!$C$19:$K$28,7,FALSE),IF($C14="Serviços de Apoio Técnico",VLOOKUP($D14,'Planilha de Preço'!$C$33:$K$34,7,FALSE),"ERRO PREENCH.")))
="","ERRO PREENCH.",
IF($C14="Mão de Obra",VLOOKUP($D14,'Planilha de Preço'!$C$8:$K$14,7,FALSE),IF($C14="Custos Operacionais e Administrativos Locais",VLOOKUP($D14,'Planilha de Preço'!$C$19:$K$28,7,FALSE),IF($C14="Serviços de Apoio Técnico",VLOOKUP($D14,'Planilha de Preço'!$C$33:$K$34,7,FALSE),"ERRO PREENCH."))))</f>
        <v>ERRO PREENCH.</v>
      </c>
      <c r="K14" s="161" t="str">
        <f t="shared" si="2"/>
        <v/>
      </c>
      <c r="L14" s="191" t="str">
        <f>IF(
IF($C14="Mão de Obra",VLOOKUP($D14,'Planilha de Preço'!$C$8:$K$14,8,FALSE),IF($C14="Custos Operacionais e Administrativos Locais",VLOOKUP($D14,'Planilha de Preço'!$C$19:$K$28,8,FALSE),IF($C14="Serviços de Apoio Técnico",VLOOKUP($D14,'Planilha de Preço'!$C$33:$K$34,8,FALSE),"ERRO PREENCH.")))
="","",
IF($C14="Mão de Obra",VLOOKUP($D14,'Planilha de Preço'!$C$8:$K$14,8,FALSE),IF($C14="Custos Operacionais e Administrativos Locais",VLOOKUP($D14,'Planilha de Preço'!$C$19:$K$28,8,FALSE),IF($C14="Serviços de Apoio Técnico",VLOOKUP($D14,'Planilha de Preço'!$C$33:$K$34,8,FALSE),"ERRO PREENCH."))))</f>
        <v>ERRO PREENCH.</v>
      </c>
      <c r="M14" s="162" t="str">
        <f t="shared" si="3"/>
        <v>ERRO PREENCH.</v>
      </c>
      <c r="N14" s="230" t="str">
        <f t="shared" si="0"/>
        <v/>
      </c>
      <c r="O14" s="72"/>
    </row>
    <row r="15" spans="1:15" ht="39.6" x14ac:dyDescent="0.3">
      <c r="B15" s="188" t="s">
        <v>253</v>
      </c>
      <c r="C15" s="192" t="s">
        <v>360</v>
      </c>
      <c r="D15" s="193" t="s">
        <v>405</v>
      </c>
      <c r="E15" s="189" t="s">
        <v>239</v>
      </c>
      <c r="F15" s="223">
        <v>0.10909000000000001</v>
      </c>
      <c r="G15" s="194" t="str">
        <f>IF(
IF($C15="Mão de Obra",VLOOKUP($D15,'Planilha de Preço'!$C$8:$K$14,4,FALSE),IF($C15="Custos Operacionais e Administrativos Locais",VLOOKUP($D15,'Planilha de Preço'!$C$19:$K$28,4,FALSE),IF($C15="Serviços de Apoio Técnico","---","ERRO PREENCH.")))
="","Preencher profissional em Planilha de Preço - Item 1 - Mão de Obra",
IF($C15="Mão de Obra",VLOOKUP($D15,'Planilha de Preço'!$C$8:$K$14,4,FALSE),IF($C15="Custos Operacionais e Administrativos Locais",VLOOKUP($D15,'Planilha de Preço'!$C$19:$K$28,4,FALSE),IF($C15="Serviços de Apoio Técnico","---","ERRO PREENCH."))))</f>
        <v>Preencher profissional em Planilha de Preço - Item 1 - Mão de Obra</v>
      </c>
      <c r="H15" s="189" t="str">
        <f>IF($G15="Preencher profissional em Planilha de Preço - Item 1 - Mão de Obra","",
IF($C15="Mão de Obra",VLOOKUP($D15,'Planilha de Preço'!$C$8:$K$14,5,FALSE),IF($C15="Custos Operacionais e Administrativos Locais",VLOOKUP($D15,'Planilha de Preço'!$C$19:$K$28,5,FALSE),IF($C15="Serviços de Apoio Técnico",VLOOKUP($D15,'Planilha de Preço'!$C$33:$K$34,5,FALSE),"ERRO PREENCH."))))</f>
        <v/>
      </c>
      <c r="I15" s="232" t="str">
        <f t="shared" si="1"/>
        <v/>
      </c>
      <c r="J15" s="161" t="str">
        <f>IF(
IF($C15="Mão de Obra",VLOOKUP($D15,'Planilha de Preço'!$C$8:$K$14,7,FALSE),IF($C15="Custos Operacionais e Administrativos Locais",VLOOKUP($D15,'Planilha de Preço'!$C$19:$K$28,7,FALSE),IF($C15="Serviços de Apoio Técnico",VLOOKUP($D15,'Planilha de Preço'!$C$33:$K$34,7,FALSE),"ERRO PREENCH.")))
="","ERRO PREENCH.",
IF($C15="Mão de Obra",VLOOKUP($D15,'Planilha de Preço'!$C$8:$K$14,7,FALSE),IF($C15="Custos Operacionais e Administrativos Locais",VLOOKUP($D15,'Planilha de Preço'!$C$19:$K$28,7,FALSE),IF($C15="Serviços de Apoio Técnico",VLOOKUP($D15,'Planilha de Preço'!$C$33:$K$34,7,FALSE),"ERRO PREENCH."))))</f>
        <v>ERRO PREENCH.</v>
      </c>
      <c r="K15" s="161" t="str">
        <f t="shared" si="2"/>
        <v/>
      </c>
      <c r="L15" s="191" t="str">
        <f>IF(
IF($C15="Mão de Obra",VLOOKUP($D15,'Planilha de Preço'!$C$8:$K$14,8,FALSE),IF($C15="Custos Operacionais e Administrativos Locais",VLOOKUP($D15,'Planilha de Preço'!$C$19:$K$28,8,FALSE),IF($C15="Serviços de Apoio Técnico",VLOOKUP($D15,'Planilha de Preço'!$C$33:$K$34,8,FALSE),"ERRO PREENCH.")))
="","",
IF($C15="Mão de Obra",VLOOKUP($D15,'Planilha de Preço'!$C$8:$K$14,8,FALSE),IF($C15="Custos Operacionais e Administrativos Locais",VLOOKUP($D15,'Planilha de Preço'!$C$19:$K$28,8,FALSE),IF($C15="Serviços de Apoio Técnico",VLOOKUP($D15,'Planilha de Preço'!$C$33:$K$34,8,FALSE),"ERRO PREENCH."))))</f>
        <v>ERRO PREENCH.</v>
      </c>
      <c r="M15" s="162" t="str">
        <f t="shared" si="3"/>
        <v>ERRO PREENCH.</v>
      </c>
      <c r="N15" s="230"/>
      <c r="O15" s="72"/>
    </row>
    <row r="16" spans="1:15" ht="27.6" x14ac:dyDescent="0.3">
      <c r="B16" s="188" t="s">
        <v>255</v>
      </c>
      <c r="C16" s="192" t="s">
        <v>360</v>
      </c>
      <c r="D16" s="193" t="s">
        <v>406</v>
      </c>
      <c r="E16" s="189" t="s">
        <v>239</v>
      </c>
      <c r="F16" s="223">
        <v>0.16363</v>
      </c>
      <c r="G16" s="194" t="str">
        <f>IF(
IF($C16="Mão de Obra",VLOOKUP($D16,'Planilha de Preço'!$C$8:$K$14,4,FALSE),IF($C16="Custos Operacionais e Administrativos Locais",VLOOKUP($D16,'Planilha de Preço'!$C$19:$K$28,4,FALSE),IF($C16="Serviços de Apoio Técnico","---","ERRO PREENCH.")))
="","Preencher profissional em Planilha de Preço - Item 1 - Mão de Obra",
IF($C16="Mão de Obra",VLOOKUP($D16,'Planilha de Preço'!$C$8:$K$14,4,FALSE),IF($C16="Custos Operacionais e Administrativos Locais",VLOOKUP($D16,'Planilha de Preço'!$C$19:$K$28,4,FALSE),IF($C16="Serviços de Apoio Técnico","---","ERRO PREENCH."))))</f>
        <v>Preencher profissional em Planilha de Preço - Item 1 - Mão de Obra</v>
      </c>
      <c r="H16" s="189" t="str">
        <f>IF($G16="Preencher profissional em Planilha de Preço - Item 1 - Mão de Obra","",
IF($C16="Mão de Obra",VLOOKUP($D16,'Planilha de Preço'!$C$8:$K$14,5,FALSE),IF($C16="Custos Operacionais e Administrativos Locais",VLOOKUP($D16,'Planilha de Preço'!$C$19:$K$28,5,FALSE),IF($C16="Serviços de Apoio Técnico",VLOOKUP($D16,'Planilha de Preço'!$C$33:$K$34,5,FALSE),"ERRO PREENCH."))))</f>
        <v/>
      </c>
      <c r="I16" s="232" t="str">
        <f t="shared" si="1"/>
        <v/>
      </c>
      <c r="J16" s="161" t="str">
        <f>IF(
IF($C16="Mão de Obra",VLOOKUP($D16,'Planilha de Preço'!$C$8:$K$14,7,FALSE),IF($C16="Custos Operacionais e Administrativos Locais",VLOOKUP($D16,'Planilha de Preço'!$C$19:$K$28,7,FALSE),IF($C16="Serviços de Apoio Técnico",VLOOKUP($D16,'Planilha de Preço'!$C$33:$K$34,7,FALSE),"ERRO PREENCH.")))
="","ERRO PREENCH.",
IF($C16="Mão de Obra",VLOOKUP($D16,'Planilha de Preço'!$C$8:$K$14,7,FALSE),IF($C16="Custos Operacionais e Administrativos Locais",VLOOKUP($D16,'Planilha de Preço'!$C$19:$K$28,7,FALSE),IF($C16="Serviços de Apoio Técnico",VLOOKUP($D16,'Planilha de Preço'!$C$33:$K$34,7,FALSE),"ERRO PREENCH."))))</f>
        <v>ERRO PREENCH.</v>
      </c>
      <c r="K16" s="161" t="str">
        <f t="shared" si="2"/>
        <v/>
      </c>
      <c r="L16" s="191" t="str">
        <f>IF(
IF($C16="Mão de Obra",VLOOKUP($D16,'Planilha de Preço'!$C$8:$K$14,8,FALSE),IF($C16="Custos Operacionais e Administrativos Locais",VLOOKUP($D16,'Planilha de Preço'!$C$19:$K$28,8,FALSE),IF($C16="Serviços de Apoio Técnico",VLOOKUP($D16,'Planilha de Preço'!$C$33:$K$34,8,FALSE),"ERRO PREENCH.")))
="","",
IF($C16="Mão de Obra",VLOOKUP($D16,'Planilha de Preço'!$C$8:$K$14,8,FALSE),IF($C16="Custos Operacionais e Administrativos Locais",VLOOKUP($D16,'Planilha de Preço'!$C$19:$K$28,8,FALSE),IF($C16="Serviços de Apoio Técnico",VLOOKUP($D16,'Planilha de Preço'!$C$33:$K$34,8,FALSE),"ERRO PREENCH."))))</f>
        <v>ERRO PREENCH.</v>
      </c>
      <c r="M16" s="162" t="str">
        <f t="shared" si="3"/>
        <v>ERRO PREENCH.</v>
      </c>
      <c r="N16" s="230" t="str">
        <f>IFERROR(M16/$M$48,"")</f>
        <v/>
      </c>
      <c r="O16" s="72"/>
    </row>
    <row r="17" spans="1:15" ht="30" customHeight="1" x14ac:dyDescent="0.3">
      <c r="B17" s="183">
        <v>2</v>
      </c>
      <c r="C17" s="184" t="s">
        <v>363</v>
      </c>
      <c r="D17" s="185"/>
      <c r="E17" s="184"/>
      <c r="F17" s="186"/>
      <c r="G17" s="184"/>
      <c r="H17" s="187"/>
      <c r="I17" s="187"/>
      <c r="J17" s="187"/>
      <c r="K17" s="187"/>
      <c r="L17" s="187"/>
      <c r="M17" s="159" t="str">
        <f>IF(COUNTIF($L18:$L29,"")&gt;0,"ERRO PREENCH.",SUBTOTAL(9,M18:M29))</f>
        <v>ERRO PREENCH.</v>
      </c>
      <c r="N17" s="163" t="str">
        <f>IFERROR(M17/$M$48,"")</f>
        <v/>
      </c>
      <c r="O17" s="72"/>
    </row>
    <row r="18" spans="1:15" ht="30" customHeight="1" x14ac:dyDescent="0.3">
      <c r="B18" s="197" t="s">
        <v>264</v>
      </c>
      <c r="C18" s="198" t="s">
        <v>359</v>
      </c>
      <c r="D18" s="190" t="str">
        <f>'Planilha de Preço'!$C$9</f>
        <v>Arquiteto Pleno</v>
      </c>
      <c r="E18" s="189" t="s">
        <v>239</v>
      </c>
      <c r="F18" s="223">
        <v>0.23636363636363636</v>
      </c>
      <c r="G18" s="194" t="str">
        <f>IF(
IF($C18="Mão de Obra",VLOOKUP($D18,'Planilha de Preço'!$C$8:$K$14,4,FALSE),IF($C18="Custos Operacionais e Administrativos Locais",VLOOKUP($D18,'Planilha de Preço'!$C$19:$K$28,4,FALSE),IF($C18="Serviços de Apoio Técnico","---","ERRO PREENCH.")))
="","Preencher profissional em Planilha de Preço - Item 1 - Mão de Obra",
IF($C18="Mão de Obra",VLOOKUP($D18,'Planilha de Preço'!$C$8:$K$14,4,FALSE),IF($C18="Custos Operacionais e Administrativos Locais",VLOOKUP($D18,'Planilha de Preço'!$C$19:$K$28,4,FALSE),IF($C18="Serviços de Apoio Técnico","---","ERRO PREENCH."))))</f>
        <v>Preencher profissional em Planilha de Preço - Item 1 - Mão de Obra</v>
      </c>
      <c r="H18" s="189" t="str">
        <f>IF($G18="Preencher profissional em Planilha de Preço - Item 1 - Mão de Obra","",
IF($C18="Mão de Obra",VLOOKUP($D18,'Planilha de Preço'!$C$8:$K$14,5,FALSE),IF($C18="Custos Operacionais e Administrativos Locais",VLOOKUP($D18,'Planilha de Preço'!$C$19:$K$28,5,FALSE),IF($C18="Serviços de Apoio Técnico",VLOOKUP($D18,'Planilha de Preço'!$C$33:$K$34,5,FALSE),"ERRO PREENCH."))))</f>
        <v/>
      </c>
      <c r="I18" s="232" t="str">
        <f t="shared" ref="I18:I29" si="4">IF($H18="","",IF($H18="hora",$F18*220,$F18))</f>
        <v/>
      </c>
      <c r="J18" s="161" t="str">
        <f>IF(
IF($C18="Mão de Obra",VLOOKUP($D18,'Planilha de Preço'!$C$8:$K$14,7,FALSE),IF($C18="Custos Operacionais e Administrativos Locais",VLOOKUP($D18,'Planilha de Preço'!$C$19:$K$28,7,FALSE),IF($C18="Serviços de Apoio Técnico",VLOOKUP($D18,'Planilha de Preço'!$C$33:$K$34,7,FALSE),"ERRO PREENCH.")))
="","ERRO PREENCH.",
IF($C18="Mão de Obra",VLOOKUP($D18,'Planilha de Preço'!$C$8:$K$14,7,FALSE),IF($C18="Custos Operacionais e Administrativos Locais",VLOOKUP($D18,'Planilha de Preço'!$C$19:$K$28,7,FALSE),IF($C18="Serviços de Apoio Técnico",VLOOKUP($D18,'Planilha de Preço'!$C$33:$K$34,7,FALSE),"ERRO PREENCH."))))</f>
        <v>ERRO PREENCH.</v>
      </c>
      <c r="K18" s="161" t="str">
        <f t="shared" si="2"/>
        <v/>
      </c>
      <c r="L18" s="191" t="str">
        <f>IF(
IF($C18="Mão de Obra",VLOOKUP($D18,'Planilha de Preço'!$C$8:$K$14,8,FALSE),IF($C18="Custos Operacionais e Administrativos Locais",VLOOKUP($D18,'Planilha de Preço'!$C$19:$K$28,8,FALSE),IF($C18="Serviços de Apoio Técnico",VLOOKUP($D18,'Planilha de Preço'!$C$33:$K$34,8,FALSE),"ERRO PREENCH.")))
="","",
IF($C18="Mão de Obra",VLOOKUP($D18,'Planilha de Preço'!$C$8:$K$14,8,FALSE),IF($C18="Custos Operacionais e Administrativos Locais",VLOOKUP($D18,'Planilha de Preço'!$C$19:$K$28,8,FALSE),IF($C18="Serviços de Apoio Técnico",VLOOKUP($D18,'Planilha de Preço'!$C$33:$K$34,8,FALSE),"ERRO PREENCH."))))</f>
        <v/>
      </c>
      <c r="M18" s="162" t="str">
        <f t="shared" ref="M18:M29" si="5">IFERROR(TRUNC(K18*L18,2),"ERRO PREENCH.")</f>
        <v>ERRO PREENCH.</v>
      </c>
      <c r="N18" s="227" t="str">
        <f>IFERROR(M18/$M$48,"")</f>
        <v/>
      </c>
      <c r="O18" s="72"/>
    </row>
    <row r="19" spans="1:15" ht="30" customHeight="1" x14ac:dyDescent="0.3">
      <c r="B19" s="197" t="s">
        <v>362</v>
      </c>
      <c r="C19" s="198" t="s">
        <v>359</v>
      </c>
      <c r="D19" s="190" t="str">
        <f>'Planilha de Preço'!$C$10</f>
        <v>Assistente de Engenharia</v>
      </c>
      <c r="E19" s="189" t="s">
        <v>239</v>
      </c>
      <c r="F19" s="223">
        <v>0.45454545454545453</v>
      </c>
      <c r="G19" s="194" t="str">
        <f>IF(
IF($C19="Mão de Obra",VLOOKUP($D19,'Planilha de Preço'!$C$8:$K$14,4,FALSE),IF($C19="Custos Operacionais e Administrativos Locais",VLOOKUP($D19,'Planilha de Preço'!$C$19:$K$28,4,FALSE),IF($C19="Serviços de Apoio Técnico","---","ERRO PREENCH.")))
="","Preencher profissional em Planilha de Preço - Item 1 - Mão de Obra",
IF($C19="Mão de Obra",VLOOKUP($D19,'Planilha de Preço'!$C$8:$K$14,4,FALSE),IF($C19="Custos Operacionais e Administrativos Locais",VLOOKUP($D19,'Planilha de Preço'!$C$19:$K$28,4,FALSE),IF($C19="Serviços de Apoio Técnico","---","ERRO PREENCH."))))</f>
        <v>Preencher profissional em Planilha de Preço - Item 1 - Mão de Obra</v>
      </c>
      <c r="H19" s="189" t="str">
        <f>IF($G19="Preencher profissional em Planilha de Preço - Item 1 - Mão de Obra","",
IF($C19="Mão de Obra",VLOOKUP($D19,'Planilha de Preço'!$C$8:$K$14,5,FALSE),IF($C19="Custos Operacionais e Administrativos Locais",VLOOKUP($D19,'Planilha de Preço'!$C$19:$K$28,5,FALSE),IF($C19="Serviços de Apoio Técnico",VLOOKUP($D19,'Planilha de Preço'!$C$33:$K$34,5,FALSE),"ERRO PREENCH."))))</f>
        <v/>
      </c>
      <c r="I19" s="232" t="str">
        <f t="shared" si="4"/>
        <v/>
      </c>
      <c r="J19" s="161" t="str">
        <f>IF(
IF($C19="Mão de Obra",VLOOKUP($D19,'Planilha de Preço'!$C$8:$K$14,7,FALSE),IF($C19="Custos Operacionais e Administrativos Locais",VLOOKUP($D19,'Planilha de Preço'!$C$19:$K$28,7,FALSE),IF($C19="Serviços de Apoio Técnico",VLOOKUP($D19,'Planilha de Preço'!$C$33:$K$34,7,FALSE),"ERRO PREENCH.")))
="","ERRO PREENCH.",
IF($C19="Mão de Obra",VLOOKUP($D19,'Planilha de Preço'!$C$8:$K$14,7,FALSE),IF($C19="Custos Operacionais e Administrativos Locais",VLOOKUP($D19,'Planilha de Preço'!$C$19:$K$28,7,FALSE),IF($C19="Serviços de Apoio Técnico",VLOOKUP($D19,'Planilha de Preço'!$C$33:$K$34,7,FALSE),"ERRO PREENCH."))))</f>
        <v>ERRO PREENCH.</v>
      </c>
      <c r="K19" s="161" t="str">
        <f t="shared" si="2"/>
        <v/>
      </c>
      <c r="L19" s="191" t="str">
        <f>IF(
IF($C19="Mão de Obra",VLOOKUP($D19,'Planilha de Preço'!$C$8:$K$14,8,FALSE),IF($C19="Custos Operacionais e Administrativos Locais",VLOOKUP($D19,'Planilha de Preço'!$C$19:$K$28,8,FALSE),IF($C19="Serviços de Apoio Técnico",VLOOKUP($D19,'Planilha de Preço'!$C$33:$K$34,8,FALSE),"ERRO PREENCH.")))
="","",
IF($C19="Mão de Obra",VLOOKUP($D19,'Planilha de Preço'!$C$8:$K$14,8,FALSE),IF($C19="Custos Operacionais e Administrativos Locais",VLOOKUP($D19,'Planilha de Preço'!$C$19:$K$28,8,FALSE),IF($C19="Serviços de Apoio Técnico",VLOOKUP($D19,'Planilha de Preço'!$C$33:$K$34,8,FALSE),"ERRO PREENCH."))))</f>
        <v/>
      </c>
      <c r="M19" s="162" t="str">
        <f t="shared" si="5"/>
        <v>ERRO PREENCH.</v>
      </c>
      <c r="N19" s="227" t="str">
        <f>IFERROR(M19/$M$48,"")</f>
        <v/>
      </c>
      <c r="O19" s="72"/>
    </row>
    <row r="20" spans="1:15" ht="30" customHeight="1" x14ac:dyDescent="0.3">
      <c r="B20" s="197" t="s">
        <v>268</v>
      </c>
      <c r="C20" s="198" t="s">
        <v>359</v>
      </c>
      <c r="D20" s="190" t="str">
        <f>'Planilha de Preço'!$C$11</f>
        <v>Desenhista Projetista</v>
      </c>
      <c r="E20" s="189" t="s">
        <v>239</v>
      </c>
      <c r="F20" s="223">
        <v>0.67272727272727273</v>
      </c>
      <c r="G20" s="194" t="str">
        <f>IF(
IF($C20="Mão de Obra",VLOOKUP($D20,'Planilha de Preço'!$C$8:$K$14,4,FALSE),IF($C20="Custos Operacionais e Administrativos Locais",VLOOKUP($D20,'Planilha de Preço'!$C$19:$K$28,4,FALSE),IF($C20="Serviços de Apoio Técnico","---","ERRO PREENCH.")))
="","Preencher profissional em Planilha de Preço - Item 1 - Mão de Obra",
IF($C20="Mão de Obra",VLOOKUP($D20,'Planilha de Preço'!$C$8:$K$14,4,FALSE),IF($C20="Custos Operacionais e Administrativos Locais",VLOOKUP($D20,'Planilha de Preço'!$C$19:$K$28,4,FALSE),IF($C20="Serviços de Apoio Técnico","---","ERRO PREENCH."))))</f>
        <v>Preencher profissional em Planilha de Preço - Item 1 - Mão de Obra</v>
      </c>
      <c r="H20" s="189" t="str">
        <f>IF($G20="Preencher profissional em Planilha de Preço - Item 1 - Mão de Obra","",
IF($C20="Mão de Obra",VLOOKUP($D20,'Planilha de Preço'!$C$8:$K$14,5,FALSE),IF($C20="Custos Operacionais e Administrativos Locais",VLOOKUP($D20,'Planilha de Preço'!$C$19:$K$28,5,FALSE),IF($C20="Serviços de Apoio Técnico",VLOOKUP($D20,'Planilha de Preço'!$C$33:$K$34,5,FALSE),"ERRO PREENCH."))))</f>
        <v/>
      </c>
      <c r="I20" s="232" t="str">
        <f t="shared" si="4"/>
        <v/>
      </c>
      <c r="J20" s="161" t="str">
        <f>IF(
IF($C20="Mão de Obra",VLOOKUP($D20,'Planilha de Preço'!$C$8:$K$14,7,FALSE),IF($C20="Custos Operacionais e Administrativos Locais",VLOOKUP($D20,'Planilha de Preço'!$C$19:$K$28,7,FALSE),IF($C20="Serviços de Apoio Técnico",VLOOKUP($D20,'Planilha de Preço'!$C$33:$K$34,7,FALSE),"ERRO PREENCH.")))
="","ERRO PREENCH.",
IF($C20="Mão de Obra",VLOOKUP($D20,'Planilha de Preço'!$C$8:$K$14,7,FALSE),IF($C20="Custos Operacionais e Administrativos Locais",VLOOKUP($D20,'Planilha de Preço'!$C$19:$K$28,7,FALSE),IF($C20="Serviços de Apoio Técnico",VLOOKUP($D20,'Planilha de Preço'!$C$33:$K$34,7,FALSE),"ERRO PREENCH."))))</f>
        <v>ERRO PREENCH.</v>
      </c>
      <c r="K20" s="161" t="str">
        <f t="shared" si="2"/>
        <v/>
      </c>
      <c r="L20" s="191" t="str">
        <f>IF(
IF($C20="Mão de Obra",VLOOKUP($D20,'Planilha de Preço'!$C$8:$K$14,8,FALSE),IF($C20="Custos Operacionais e Administrativos Locais",VLOOKUP($D20,'Planilha de Preço'!$C$19:$K$28,8,FALSE),IF($C20="Serviços de Apoio Técnico",VLOOKUP($D20,'Planilha de Preço'!$C$33:$K$34,8,FALSE),"ERRO PREENCH.")))
="","",
IF($C20="Mão de Obra",VLOOKUP($D20,'Planilha de Preço'!$C$8:$K$14,8,FALSE),IF($C20="Custos Operacionais e Administrativos Locais",VLOOKUP($D20,'Planilha de Preço'!$C$19:$K$28,8,FALSE),IF($C20="Serviços de Apoio Técnico",VLOOKUP($D20,'Planilha de Preço'!$C$33:$K$34,8,FALSE),"ERRO PREENCH."))))</f>
        <v/>
      </c>
      <c r="M20" s="162" t="str">
        <f t="shared" si="5"/>
        <v>ERRO PREENCH.</v>
      </c>
      <c r="N20" s="228" t="str">
        <f>IFERROR(M20/$M$48,"")</f>
        <v/>
      </c>
      <c r="O20" s="72"/>
    </row>
    <row r="21" spans="1:15" ht="30" customHeight="1" x14ac:dyDescent="0.3">
      <c r="B21" s="197" t="s">
        <v>270</v>
      </c>
      <c r="C21" s="198" t="s">
        <v>359</v>
      </c>
      <c r="D21" s="190" t="s">
        <v>397</v>
      </c>
      <c r="E21" s="189" t="s">
        <v>239</v>
      </c>
      <c r="F21" s="223">
        <v>3.6363636363636362E-2</v>
      </c>
      <c r="G21" s="194" t="str">
        <f>IF(
IF($C21="Mão de Obra",VLOOKUP($D21,'Planilha de Preço'!$C$8:$K$14,4,FALSE),IF($C21="Custos Operacionais e Administrativos Locais",VLOOKUP($D21,'Planilha de Preço'!$C$19:$K$28,4,FALSE),IF($C21="Serviços de Apoio Técnico","---","ERRO PREENCH.")))
="","Preencher profissional em Planilha de Preço - Item 1 - Mão de Obra",
IF($C21="Mão de Obra",VLOOKUP($D21,'Planilha de Preço'!$C$8:$K$14,4,FALSE),IF($C21="Custos Operacionais e Administrativos Locais",VLOOKUP($D21,'Planilha de Preço'!$C$19:$K$28,4,FALSE),IF($C21="Serviços de Apoio Técnico","---","ERRO PREENCH."))))</f>
        <v>Preencher profissional em Planilha de Preço - Item 1 - Mão de Obra</v>
      </c>
      <c r="H21" s="189" t="str">
        <f>IF($G21="Preencher profissional em Planilha de Preço - Item 1 - Mão de Obra","",
IF($C21="Mão de Obra",VLOOKUP($D21,'Planilha de Preço'!$C$8:$K$14,5,FALSE),IF($C21="Custos Operacionais e Administrativos Locais",VLOOKUP($D21,'Planilha de Preço'!$C$19:$K$28,5,FALSE),IF($C21="Serviços de Apoio Técnico",VLOOKUP($D21,'Planilha de Preço'!$C$33:$K$34,5,FALSE),"ERRO PREENCH."))))</f>
        <v/>
      </c>
      <c r="I21" s="232" t="str">
        <f t="shared" si="4"/>
        <v/>
      </c>
      <c r="J21" s="161" t="str">
        <f>IF(
IF($C21="Mão de Obra",VLOOKUP($D21,'Planilha de Preço'!$C$8:$K$14,7,FALSE),IF($C21="Custos Operacionais e Administrativos Locais",VLOOKUP($D21,'Planilha de Preço'!$C$19:$K$28,7,FALSE),IF($C21="Serviços de Apoio Técnico",VLOOKUP($D21,'Planilha de Preço'!$C$33:$K$34,7,FALSE),"ERRO PREENCH.")))
="","ERRO PREENCH.",
IF($C21="Mão de Obra",VLOOKUP($D21,'Planilha de Preço'!$C$8:$K$14,7,FALSE),IF($C21="Custos Operacionais e Administrativos Locais",VLOOKUP($D21,'Planilha de Preço'!$C$19:$K$28,7,FALSE),IF($C21="Serviços de Apoio Técnico",VLOOKUP($D21,'Planilha de Preço'!$C$33:$K$34,7,FALSE),"ERRO PREENCH."))))</f>
        <v>ERRO PREENCH.</v>
      </c>
      <c r="K21" s="161" t="str">
        <f t="shared" si="2"/>
        <v/>
      </c>
      <c r="L21" s="191" t="str">
        <f>IF(
IF($C21="Mão de Obra",VLOOKUP($D21,'Planilha de Preço'!$C$8:$K$14,8,FALSE),IF($C21="Custos Operacionais e Administrativos Locais",VLOOKUP($D21,'Planilha de Preço'!$C$19:$K$28,8,FALSE),IF($C21="Serviços de Apoio Técnico",VLOOKUP($D21,'Planilha de Preço'!$C$33:$K$34,8,FALSE),"ERRO PREENCH.")))
="","",
IF($C21="Mão de Obra",VLOOKUP($D21,'Planilha de Preço'!$C$8:$K$14,8,FALSE),IF($C21="Custos Operacionais e Administrativos Locais",VLOOKUP($D21,'Planilha de Preço'!$C$19:$K$28,8,FALSE),IF($C21="Serviços de Apoio Técnico",VLOOKUP($D21,'Planilha de Preço'!$C$33:$K$34,8,FALSE),"ERRO PREENCH."))))</f>
        <v/>
      </c>
      <c r="M21" s="162" t="str">
        <f t="shared" si="5"/>
        <v>ERRO PREENCH.</v>
      </c>
      <c r="N21" s="228"/>
      <c r="O21" s="72"/>
    </row>
    <row r="22" spans="1:15" ht="30" customHeight="1" x14ac:dyDescent="0.3">
      <c r="B22" s="197" t="s">
        <v>272</v>
      </c>
      <c r="C22" s="198" t="s">
        <v>359</v>
      </c>
      <c r="D22" s="190" t="str">
        <f>'Planilha de Preço'!$C$13</f>
        <v>Eng. Eletricista Júnior</v>
      </c>
      <c r="E22" s="189" t="s">
        <v>239</v>
      </c>
      <c r="F22" s="223">
        <v>7.2727272727272724E-2</v>
      </c>
      <c r="G22" s="194" t="str">
        <f>IF(
IF($C22="Mão de Obra",VLOOKUP($D22,'Planilha de Preço'!$C$8:$K$14,4,FALSE),IF($C22="Custos Operacionais e Administrativos Locais",VLOOKUP($D22,'Planilha de Preço'!$C$19:$K$28,4,FALSE),IF($C22="Serviços de Apoio Técnico","---","ERRO PREENCH.")))
="","Preencher profissional em Planilha de Preço - Item 1 - Mão de Obra",
IF($C22="Mão de Obra",VLOOKUP($D22,'Planilha de Preço'!$C$8:$K$14,4,FALSE),IF($C22="Custos Operacionais e Administrativos Locais",VLOOKUP($D22,'Planilha de Preço'!$C$19:$K$28,4,FALSE),IF($C22="Serviços de Apoio Técnico","---","ERRO PREENCH."))))</f>
        <v>Preencher profissional em Planilha de Preço - Item 1 - Mão de Obra</v>
      </c>
      <c r="H22" s="189" t="str">
        <f>IF($G22="Preencher profissional em Planilha de Preço - Item 1 - Mão de Obra","",
IF($C22="Mão de Obra",VLOOKUP($D22,'Planilha de Preço'!$C$8:$K$14,5,FALSE),IF($C22="Custos Operacionais e Administrativos Locais",VLOOKUP($D22,'Planilha de Preço'!$C$19:$K$28,5,FALSE),IF($C22="Serviços de Apoio Técnico",VLOOKUP($D22,'Planilha de Preço'!$C$33:$K$34,5,FALSE),"ERRO PREENCH."))))</f>
        <v/>
      </c>
      <c r="I22" s="232" t="str">
        <f t="shared" si="4"/>
        <v/>
      </c>
      <c r="J22" s="161" t="str">
        <f>IF(
IF($C22="Mão de Obra",VLOOKUP($D22,'Planilha de Preço'!$C$8:$K$14,7,FALSE),IF($C22="Custos Operacionais e Administrativos Locais",VLOOKUP($D22,'Planilha de Preço'!$C$19:$K$28,7,FALSE),IF($C22="Serviços de Apoio Técnico",VLOOKUP($D22,'Planilha de Preço'!$C$33:$K$34,7,FALSE),"ERRO PREENCH.")))
="","ERRO PREENCH.",
IF($C22="Mão de Obra",VLOOKUP($D22,'Planilha de Preço'!$C$8:$K$14,7,FALSE),IF($C22="Custos Operacionais e Administrativos Locais",VLOOKUP($D22,'Planilha de Preço'!$C$19:$K$28,7,FALSE),IF($C22="Serviços de Apoio Técnico",VLOOKUP($D22,'Planilha de Preço'!$C$33:$K$34,7,FALSE),"ERRO PREENCH."))))</f>
        <v>ERRO PREENCH.</v>
      </c>
      <c r="K22" s="161" t="str">
        <f t="shared" si="2"/>
        <v/>
      </c>
      <c r="L22" s="191" t="str">
        <f>IF(
IF($C22="Mão de Obra",VLOOKUP($D22,'Planilha de Preço'!$C$8:$K$14,8,FALSE),IF($C22="Custos Operacionais e Administrativos Locais",VLOOKUP($D22,'Planilha de Preço'!$C$19:$K$28,8,FALSE),IF($C22="Serviços de Apoio Técnico",VLOOKUP($D22,'Planilha de Preço'!$C$33:$K$34,8,FALSE),"ERRO PREENCH.")))
="","",
IF($C22="Mão de Obra",VLOOKUP($D22,'Planilha de Preço'!$C$8:$K$14,8,FALSE),IF($C22="Custos Operacionais e Administrativos Locais",VLOOKUP($D22,'Planilha de Preço'!$C$19:$K$28,8,FALSE),IF($C22="Serviços de Apoio Técnico",VLOOKUP($D22,'Planilha de Preço'!$C$33:$K$34,8,FALSE),"ERRO PREENCH."))))</f>
        <v/>
      </c>
      <c r="M22" s="162" t="str">
        <f t="shared" si="5"/>
        <v>ERRO PREENCH.</v>
      </c>
      <c r="N22" s="228" t="str">
        <f t="shared" ref="N22:N27" si="6">IFERROR(M22/$M$48,"")</f>
        <v/>
      </c>
      <c r="O22" s="72"/>
    </row>
    <row r="23" spans="1:15" ht="30" customHeight="1" x14ac:dyDescent="0.3">
      <c r="B23" s="197" t="s">
        <v>274</v>
      </c>
      <c r="C23" s="198" t="s">
        <v>359</v>
      </c>
      <c r="D23" s="190" t="str">
        <f>'Planilha de Preço'!$C$14</f>
        <v>Eng. Civil/ Arquiteto Júnior</v>
      </c>
      <c r="E23" s="189" t="s">
        <v>239</v>
      </c>
      <c r="F23" s="223">
        <v>0.21818181818181817</v>
      </c>
      <c r="G23" s="194" t="str">
        <f>IF(
IF($C23="Mão de Obra",VLOOKUP($D23,'Planilha de Preço'!$C$8:$K$14,4,FALSE),IF($C23="Custos Operacionais e Administrativos Locais",VLOOKUP($D23,'Planilha de Preço'!$C$19:$K$28,4,FALSE),IF($C23="Serviços de Apoio Técnico","---","ERRO PREENCH.")))
="","Preencher profissional em Planilha de Preço - Item 1 - Mão de Obra",
IF($C23="Mão de Obra",VLOOKUP($D23,'Planilha de Preço'!$C$8:$K$14,4,FALSE),IF($C23="Custos Operacionais e Administrativos Locais",VLOOKUP($D23,'Planilha de Preço'!$C$19:$K$28,4,FALSE),IF($C23="Serviços de Apoio Técnico","---","ERRO PREENCH."))))</f>
        <v>Preencher profissional em Planilha de Preço - Item 1 - Mão de Obra</v>
      </c>
      <c r="H23" s="189" t="str">
        <f>IF($G23="Preencher profissional em Planilha de Preço - Item 1 - Mão de Obra","",
IF($C23="Mão de Obra",VLOOKUP($D23,'Planilha de Preço'!$C$8:$K$14,5,FALSE),IF($C23="Custos Operacionais e Administrativos Locais",VLOOKUP($D23,'Planilha de Preço'!$C$19:$K$28,5,FALSE),IF($C23="Serviços de Apoio Técnico",VLOOKUP($D23,'Planilha de Preço'!$C$33:$K$34,5,FALSE),"ERRO PREENCH."))))</f>
        <v/>
      </c>
      <c r="I23" s="232" t="str">
        <f t="shared" si="4"/>
        <v/>
      </c>
      <c r="J23" s="161" t="str">
        <f>IF(
IF($C23="Mão de Obra",VLOOKUP($D23,'Planilha de Preço'!$C$8:$K$14,7,FALSE),IF($C23="Custos Operacionais e Administrativos Locais",VLOOKUP($D23,'Planilha de Preço'!$C$19:$K$28,7,FALSE),IF($C23="Serviços de Apoio Técnico",VLOOKUP($D23,'Planilha de Preço'!$C$33:$K$34,7,FALSE),"ERRO PREENCH.")))
="","ERRO PREENCH.",
IF($C23="Mão de Obra",VLOOKUP($D23,'Planilha de Preço'!$C$8:$K$14,7,FALSE),IF($C23="Custos Operacionais e Administrativos Locais",VLOOKUP($D23,'Planilha de Preço'!$C$19:$K$28,7,FALSE),IF($C23="Serviços de Apoio Técnico",VLOOKUP($D23,'Planilha de Preço'!$C$33:$K$34,7,FALSE),"ERRO PREENCH."))))</f>
        <v>ERRO PREENCH.</v>
      </c>
      <c r="K23" s="161" t="str">
        <f t="shared" si="2"/>
        <v/>
      </c>
      <c r="L23" s="191" t="str">
        <f>IF(
IF($C23="Mão de Obra",VLOOKUP($D23,'Planilha de Preço'!$C$8:$K$14,8,FALSE),IF($C23="Custos Operacionais e Administrativos Locais",VLOOKUP($D23,'Planilha de Preço'!$C$19:$K$28,8,FALSE),IF($C23="Serviços de Apoio Técnico",VLOOKUP($D23,'Planilha de Preço'!$C$33:$K$34,8,FALSE),"ERRO PREENCH.")))
="","",
IF($C23="Mão de Obra",VLOOKUP($D23,'Planilha de Preço'!$C$8:$K$14,8,FALSE),IF($C23="Custos Operacionais e Administrativos Locais",VLOOKUP($D23,'Planilha de Preço'!$C$19:$K$28,8,FALSE),IF($C23="Serviços de Apoio Técnico",VLOOKUP($D23,'Planilha de Preço'!$C$33:$K$34,8,FALSE),"ERRO PREENCH."))))</f>
        <v/>
      </c>
      <c r="M23" s="162" t="str">
        <f t="shared" si="5"/>
        <v>ERRO PREENCH.</v>
      </c>
      <c r="N23" s="228" t="str">
        <f t="shared" si="6"/>
        <v/>
      </c>
      <c r="O23" s="72"/>
    </row>
    <row r="24" spans="1:15" ht="39.6" x14ac:dyDescent="0.3">
      <c r="A24" s="216"/>
      <c r="B24" s="197" t="s">
        <v>276</v>
      </c>
      <c r="C24" s="199" t="s">
        <v>360</v>
      </c>
      <c r="D24" s="193" t="s">
        <v>404</v>
      </c>
      <c r="E24" s="189" t="s">
        <v>239</v>
      </c>
      <c r="F24" s="223">
        <v>0.23636363636363636</v>
      </c>
      <c r="G24" s="194" t="str">
        <f>IF(
IF($C24="Mão de Obra",VLOOKUP($D24,'Planilha de Preço'!$C$8:$K$14,4,FALSE),IF($C24="Custos Operacionais e Administrativos Locais",VLOOKUP($D24,'Planilha de Preço'!$C$19:$K$28,4,FALSE),IF($C24="Serviços de Apoio Técnico","---","ERRO PREENCH.")))
="","Preencher profissional em Planilha de Preço - Item 1 - Mão de Obra",
IF($C24="Mão de Obra",VLOOKUP($D24,'Planilha de Preço'!$C$8:$K$14,4,FALSE),IF($C24="Custos Operacionais e Administrativos Locais",VLOOKUP($D24,'Planilha de Preço'!$C$19:$K$28,4,FALSE),IF($C24="Serviços de Apoio Técnico","---","ERRO PREENCH."))))</f>
        <v>Preencher profissional em Planilha de Preço - Item 1 - Mão de Obra</v>
      </c>
      <c r="H24" s="189" t="str">
        <f>IF($G24="Preencher profissional em Planilha de Preço - Item 1 - Mão de Obra","",
IF($C24="Mão de Obra",VLOOKUP($D24,'Planilha de Preço'!$C$8:$K$14,5,FALSE),IF($C24="Custos Operacionais e Administrativos Locais",VLOOKUP($D24,'Planilha de Preço'!$C$19:$K$28,5,FALSE),IF($C24="Serviços de Apoio Técnico",VLOOKUP($D24,'Planilha de Preço'!$C$33:$K$34,5,FALSE),"ERRO PREENCH."))))</f>
        <v/>
      </c>
      <c r="I24" s="232" t="str">
        <f t="shared" si="4"/>
        <v/>
      </c>
      <c r="J24" s="161" t="str">
        <f>IF(
IF($C24="Mão de Obra",VLOOKUP($D24,'Planilha de Preço'!$C$8:$K$14,7,FALSE),IF($C24="Custos Operacionais e Administrativos Locais",VLOOKUP($D24,'Planilha de Preço'!$C$19:$K$28,7,FALSE),IF($C24="Serviços de Apoio Técnico",VLOOKUP($D24,'Planilha de Preço'!$C$33:$K$34,7,FALSE),"ERRO PREENCH.")))
="","ERRO PREENCH.",
IF($C24="Mão de Obra",VLOOKUP($D24,'Planilha de Preço'!$C$8:$K$14,7,FALSE),IF($C24="Custos Operacionais e Administrativos Locais",VLOOKUP($D24,'Planilha de Preço'!$C$19:$K$28,7,FALSE),IF($C24="Serviços de Apoio Técnico",VLOOKUP($D24,'Planilha de Preço'!$C$33:$K$34,7,FALSE),"ERRO PREENCH."))))</f>
        <v>ERRO PREENCH.</v>
      </c>
      <c r="K24" s="161" t="str">
        <f t="shared" si="2"/>
        <v/>
      </c>
      <c r="L24" s="191" t="str">
        <f>IF(
IF($C24="Mão de Obra",VLOOKUP($D24,'Planilha de Preço'!$C$8:$K$14,8,FALSE),IF($C24="Custos Operacionais e Administrativos Locais",VLOOKUP($D24,'Planilha de Preço'!$C$19:$K$28,8,FALSE),IF($C24="Serviços de Apoio Técnico",VLOOKUP($D24,'Planilha de Preço'!$C$33:$K$34,8,FALSE),"ERRO PREENCH.")))
="","",
IF($C24="Mão de Obra",VLOOKUP($D24,'Planilha de Preço'!$C$8:$K$14,8,FALSE),IF($C24="Custos Operacionais e Administrativos Locais",VLOOKUP($D24,'Planilha de Preço'!$C$19:$K$28,8,FALSE),IF($C24="Serviços de Apoio Técnico",VLOOKUP($D24,'Planilha de Preço'!$C$33:$K$34,8,FALSE),"ERRO PREENCH."))))</f>
        <v>ERRO PREENCH.</v>
      </c>
      <c r="M24" s="162" t="str">
        <f t="shared" si="5"/>
        <v>ERRO PREENCH.</v>
      </c>
      <c r="N24" s="228" t="str">
        <f t="shared" si="6"/>
        <v/>
      </c>
      <c r="O24" s="72"/>
    </row>
    <row r="25" spans="1:15" ht="39.6" x14ac:dyDescent="0.3">
      <c r="B25" s="197" t="s">
        <v>278</v>
      </c>
      <c r="C25" s="199" t="s">
        <v>360</v>
      </c>
      <c r="D25" s="193" t="s">
        <v>405</v>
      </c>
      <c r="E25" s="189" t="s">
        <v>239</v>
      </c>
      <c r="F25" s="223">
        <v>0.45454545454545453</v>
      </c>
      <c r="G25" s="194" t="str">
        <f>IF(
IF($C25="Mão de Obra",VLOOKUP($D25,'Planilha de Preço'!$C$8:$K$14,4,FALSE),IF($C25="Custos Operacionais e Administrativos Locais",VLOOKUP($D25,'Planilha de Preço'!$C$19:$K$28,4,FALSE),IF($C25="Serviços de Apoio Técnico","---","ERRO PREENCH.")))
="","Preencher profissional em Planilha de Preço - Item 1 - Mão de Obra",
IF($C25="Mão de Obra",VLOOKUP($D25,'Planilha de Preço'!$C$8:$K$14,4,FALSE),IF($C25="Custos Operacionais e Administrativos Locais",VLOOKUP($D25,'Planilha de Preço'!$C$19:$K$28,4,FALSE),IF($C25="Serviços de Apoio Técnico","---","ERRO PREENCH."))))</f>
        <v>Preencher profissional em Planilha de Preço - Item 1 - Mão de Obra</v>
      </c>
      <c r="H25" s="189" t="str">
        <f>IF($G25="Preencher profissional em Planilha de Preço - Item 1 - Mão de Obra","",
IF($C25="Mão de Obra",VLOOKUP($D25,'Planilha de Preço'!$C$8:$K$14,5,FALSE),IF($C25="Custos Operacionais e Administrativos Locais",VLOOKUP($D25,'Planilha de Preço'!$C$19:$K$28,5,FALSE),IF($C25="Serviços de Apoio Técnico",VLOOKUP($D25,'Planilha de Preço'!$C$33:$K$34,5,FALSE),"ERRO PREENCH."))))</f>
        <v/>
      </c>
      <c r="I25" s="232" t="str">
        <f t="shared" si="4"/>
        <v/>
      </c>
      <c r="J25" s="161" t="str">
        <f>IF(
IF($C25="Mão de Obra",VLOOKUP($D25,'Planilha de Preço'!$C$8:$K$14,7,FALSE),IF($C25="Custos Operacionais e Administrativos Locais",VLOOKUP($D25,'Planilha de Preço'!$C$19:$K$28,7,FALSE),IF($C25="Serviços de Apoio Técnico",VLOOKUP($D25,'Planilha de Preço'!$C$33:$K$34,7,FALSE),"ERRO PREENCH.")))
="","ERRO PREENCH.",
IF($C25="Mão de Obra",VLOOKUP($D25,'Planilha de Preço'!$C$8:$K$14,7,FALSE),IF($C25="Custos Operacionais e Administrativos Locais",VLOOKUP($D25,'Planilha de Preço'!$C$19:$K$28,7,FALSE),IF($C25="Serviços de Apoio Técnico",VLOOKUP($D25,'Planilha de Preço'!$C$33:$K$34,7,FALSE),"ERRO PREENCH."))))</f>
        <v>ERRO PREENCH.</v>
      </c>
      <c r="K25" s="161" t="str">
        <f t="shared" si="2"/>
        <v/>
      </c>
      <c r="L25" s="191" t="str">
        <f>IF(
IF($C25="Mão de Obra",VLOOKUP($D25,'Planilha de Preço'!$C$8:$K$14,8,FALSE),IF($C25="Custos Operacionais e Administrativos Locais",VLOOKUP($D25,'Planilha de Preço'!$C$19:$K$28,8,FALSE),IF($C25="Serviços de Apoio Técnico",VLOOKUP($D25,'Planilha de Preço'!$C$33:$K$34,8,FALSE),"ERRO PREENCH.")))
="","",
IF($C25="Mão de Obra",VLOOKUP($D25,'Planilha de Preço'!$C$8:$K$14,8,FALSE),IF($C25="Custos Operacionais e Administrativos Locais",VLOOKUP($D25,'Planilha de Preço'!$C$19:$K$28,8,FALSE),IF($C25="Serviços de Apoio Técnico",VLOOKUP($D25,'Planilha de Preço'!$C$33:$K$34,8,FALSE),"ERRO PREENCH."))))</f>
        <v>ERRO PREENCH.</v>
      </c>
      <c r="M25" s="162" t="str">
        <f t="shared" si="5"/>
        <v>ERRO PREENCH.</v>
      </c>
      <c r="N25" s="228" t="str">
        <f t="shared" si="6"/>
        <v/>
      </c>
      <c r="O25" s="72"/>
    </row>
    <row r="26" spans="1:15" ht="27.6" x14ac:dyDescent="0.3">
      <c r="B26" s="197" t="s">
        <v>280</v>
      </c>
      <c r="C26" s="199" t="s">
        <v>360</v>
      </c>
      <c r="D26" s="193" t="s">
        <v>406</v>
      </c>
      <c r="E26" s="189" t="s">
        <v>239</v>
      </c>
      <c r="F26" s="223">
        <v>0.67272727272727273</v>
      </c>
      <c r="G26" s="194" t="str">
        <f>IF(
IF($C26="Mão de Obra",VLOOKUP($D26,'Planilha de Preço'!$C$8:$K$14,4,FALSE),IF($C26="Custos Operacionais e Administrativos Locais",VLOOKUP($D26,'Planilha de Preço'!$C$19:$K$28,4,FALSE),IF($C26="Serviços de Apoio Técnico","---","ERRO PREENCH.")))
="","Preencher profissional em Planilha de Preço - Item 1 - Mão de Obra",
IF($C26="Mão de Obra",VLOOKUP($D26,'Planilha de Preço'!$C$8:$K$14,4,FALSE),IF($C26="Custos Operacionais e Administrativos Locais",VLOOKUP($D26,'Planilha de Preço'!$C$19:$K$28,4,FALSE),IF($C26="Serviços de Apoio Técnico","---","ERRO PREENCH."))))</f>
        <v>Preencher profissional em Planilha de Preço - Item 1 - Mão de Obra</v>
      </c>
      <c r="H26" s="189" t="str">
        <f>IF($G26="Preencher profissional em Planilha de Preço - Item 1 - Mão de Obra","",
IF($C26="Mão de Obra",VLOOKUP($D26,'Planilha de Preço'!$C$8:$K$14,5,FALSE),IF($C26="Custos Operacionais e Administrativos Locais",VLOOKUP($D26,'Planilha de Preço'!$C$19:$K$28,5,FALSE),IF($C26="Serviços de Apoio Técnico",VLOOKUP($D26,'Planilha de Preço'!$C$33:$K$34,5,FALSE),"ERRO PREENCH."))))</f>
        <v/>
      </c>
      <c r="I26" s="232" t="str">
        <f t="shared" si="4"/>
        <v/>
      </c>
      <c r="J26" s="161" t="str">
        <f>IF(
IF($C26="Mão de Obra",VLOOKUP($D26,'Planilha de Preço'!$C$8:$K$14,7,FALSE),IF($C26="Custos Operacionais e Administrativos Locais",VLOOKUP($D26,'Planilha de Preço'!$C$19:$K$28,7,FALSE),IF($C26="Serviços de Apoio Técnico",VLOOKUP($D26,'Planilha de Preço'!$C$33:$K$34,7,FALSE),"ERRO PREENCH.")))
="","ERRO PREENCH.",
IF($C26="Mão de Obra",VLOOKUP($D26,'Planilha de Preço'!$C$8:$K$14,7,FALSE),IF($C26="Custos Operacionais e Administrativos Locais",VLOOKUP($D26,'Planilha de Preço'!$C$19:$K$28,7,FALSE),IF($C26="Serviços de Apoio Técnico",VLOOKUP($D26,'Planilha de Preço'!$C$33:$K$34,7,FALSE),"ERRO PREENCH."))))</f>
        <v>ERRO PREENCH.</v>
      </c>
      <c r="K26" s="161" t="str">
        <f t="shared" si="2"/>
        <v/>
      </c>
      <c r="L26" s="191" t="str">
        <f>IF(
IF($C26="Mão de Obra",VLOOKUP($D26,'Planilha de Preço'!$C$8:$K$14,8,FALSE),IF($C26="Custos Operacionais e Administrativos Locais",VLOOKUP($D26,'Planilha de Preço'!$C$19:$K$28,8,FALSE),IF($C26="Serviços de Apoio Técnico",VLOOKUP($D26,'Planilha de Preço'!$C$33:$K$34,8,FALSE),"ERRO PREENCH.")))
="","",
IF($C26="Mão de Obra",VLOOKUP($D26,'Planilha de Preço'!$C$8:$K$14,8,FALSE),IF($C26="Custos Operacionais e Administrativos Locais",VLOOKUP($D26,'Planilha de Preço'!$C$19:$K$28,8,FALSE),IF($C26="Serviços de Apoio Técnico",VLOOKUP($D26,'Planilha de Preço'!$C$33:$K$34,8,FALSE),"ERRO PREENCH."))))</f>
        <v>ERRO PREENCH.</v>
      </c>
      <c r="M26" s="162" t="str">
        <f t="shared" si="5"/>
        <v>ERRO PREENCH.</v>
      </c>
      <c r="N26" s="228" t="str">
        <f t="shared" si="6"/>
        <v/>
      </c>
      <c r="O26" s="72"/>
    </row>
    <row r="27" spans="1:15" ht="27.6" x14ac:dyDescent="0.3">
      <c r="B27" s="197" t="s">
        <v>282</v>
      </c>
      <c r="C27" s="199" t="s">
        <v>360</v>
      </c>
      <c r="D27" s="193" t="s">
        <v>407</v>
      </c>
      <c r="E27" s="189" t="s">
        <v>239</v>
      </c>
      <c r="F27" s="223">
        <v>3.6363636363636362E-2</v>
      </c>
      <c r="G27" s="194" t="str">
        <f>IF(
IF($C27="Mão de Obra",VLOOKUP($D27,'Planilha de Preço'!$C$8:$K$14,4,FALSE),IF($C27="Custos Operacionais e Administrativos Locais",VLOOKUP($D27,'Planilha de Preço'!$C$19:$K$28,4,FALSE),IF($C27="Serviços de Apoio Técnico","---","ERRO PREENCH.")))
="","Preencher profissional em Planilha de Preço - Item 1 - Mão de Obra",
IF($C27="Mão de Obra",VLOOKUP($D27,'Planilha de Preço'!$C$8:$K$14,4,FALSE),IF($C27="Custos Operacionais e Administrativos Locais",VLOOKUP($D27,'Planilha de Preço'!$C$19:$K$28,4,FALSE),IF($C27="Serviços de Apoio Técnico","---","ERRO PREENCH."))))</f>
        <v>Preencher profissional em Planilha de Preço - Item 1 - Mão de Obra</v>
      </c>
      <c r="H27" s="189" t="str">
        <f>IF($G27="Preencher profissional em Planilha de Preço - Item 1 - Mão de Obra","",
IF($C27="Mão de Obra",VLOOKUP($D27,'Planilha de Preço'!$C$8:$K$14,5,FALSE),IF($C27="Custos Operacionais e Administrativos Locais",VLOOKUP($D27,'Planilha de Preço'!$C$19:$K$28,5,FALSE),IF($C27="Serviços de Apoio Técnico",VLOOKUP($D27,'Planilha de Preço'!$C$33:$K$34,5,FALSE),"ERRO PREENCH."))))</f>
        <v/>
      </c>
      <c r="I27" s="232" t="str">
        <f t="shared" si="4"/>
        <v/>
      </c>
      <c r="J27" s="161" t="str">
        <f>IF(
IF($C27="Mão de Obra",VLOOKUP($D27,'Planilha de Preço'!$C$8:$K$14,7,FALSE),IF($C27="Custos Operacionais e Administrativos Locais",VLOOKUP($D27,'Planilha de Preço'!$C$19:$K$28,7,FALSE),IF($C27="Serviços de Apoio Técnico",VLOOKUP($D27,'Planilha de Preço'!$C$33:$K$34,7,FALSE),"ERRO PREENCH.")))
="","ERRO PREENCH.",
IF($C27="Mão de Obra",VLOOKUP($D27,'Planilha de Preço'!$C$8:$K$14,7,FALSE),IF($C27="Custos Operacionais e Administrativos Locais",VLOOKUP($D27,'Planilha de Preço'!$C$19:$K$28,7,FALSE),IF($C27="Serviços de Apoio Técnico",VLOOKUP($D27,'Planilha de Preço'!$C$33:$K$34,7,FALSE),"ERRO PREENCH."))))</f>
        <v>ERRO PREENCH.</v>
      </c>
      <c r="K27" s="161" t="str">
        <f t="shared" si="2"/>
        <v/>
      </c>
      <c r="L27" s="191" t="str">
        <f>IF(
IF($C27="Mão de Obra",VLOOKUP($D27,'Planilha de Preço'!$C$8:$K$14,8,FALSE),IF($C27="Custos Operacionais e Administrativos Locais",VLOOKUP($D27,'Planilha de Preço'!$C$19:$K$28,8,FALSE),IF($C27="Serviços de Apoio Técnico",VLOOKUP($D27,'Planilha de Preço'!$C$33:$K$34,8,FALSE),"ERRO PREENCH.")))
="","",
IF($C27="Mão de Obra",VLOOKUP($D27,'Planilha de Preço'!$C$8:$K$14,8,FALSE),IF($C27="Custos Operacionais e Administrativos Locais",VLOOKUP($D27,'Planilha de Preço'!$C$19:$K$28,8,FALSE),IF($C27="Serviços de Apoio Técnico",VLOOKUP($D27,'Planilha de Preço'!$C$33:$K$34,8,FALSE),"ERRO PREENCH."))))</f>
        <v>ERRO PREENCH.</v>
      </c>
      <c r="M27" s="162" t="str">
        <f t="shared" si="5"/>
        <v>ERRO PREENCH.</v>
      </c>
      <c r="N27" s="228" t="str">
        <f t="shared" si="6"/>
        <v/>
      </c>
      <c r="O27" s="72"/>
    </row>
    <row r="28" spans="1:15" ht="27.6" x14ac:dyDescent="0.3">
      <c r="B28" s="197" t="s">
        <v>286</v>
      </c>
      <c r="C28" s="199" t="s">
        <v>360</v>
      </c>
      <c r="D28" s="193" t="s">
        <v>408</v>
      </c>
      <c r="E28" s="189" t="s">
        <v>239</v>
      </c>
      <c r="F28" s="223">
        <v>7.2727272727272724E-2</v>
      </c>
      <c r="G28" s="194" t="str">
        <f>IF(
IF($C28="Mão de Obra",VLOOKUP($D28,'Planilha de Preço'!$C$8:$K$14,4,FALSE),IF($C28="Custos Operacionais e Administrativos Locais",VLOOKUP($D28,'Planilha de Preço'!$C$19:$K$28,4,FALSE),IF($C28="Serviços de Apoio Técnico","---","ERRO PREENCH.")))
="","Preencher profissional em Planilha de Preço - Item 1 - Mão de Obra",
IF($C28="Mão de Obra",VLOOKUP($D28,'Planilha de Preço'!$C$8:$K$14,4,FALSE),IF($C28="Custos Operacionais e Administrativos Locais",VLOOKUP($D28,'Planilha de Preço'!$C$19:$K$28,4,FALSE),IF($C28="Serviços de Apoio Técnico","---","ERRO PREENCH."))))</f>
        <v>Preencher profissional em Planilha de Preço - Item 1 - Mão de Obra</v>
      </c>
      <c r="H28" s="189" t="str">
        <f>IF($G28="Preencher profissional em Planilha de Preço - Item 1 - Mão de Obra","",
IF($C28="Mão de Obra",VLOOKUP($D28,'Planilha de Preço'!$C$8:$K$14,5,FALSE),IF($C28="Custos Operacionais e Administrativos Locais",VLOOKUP($D28,'Planilha de Preço'!$C$19:$K$28,5,FALSE),IF($C28="Serviços de Apoio Técnico",VLOOKUP($D28,'Planilha de Preço'!$C$33:$K$34,5,FALSE),"ERRO PREENCH."))))</f>
        <v/>
      </c>
      <c r="I28" s="232" t="str">
        <f t="shared" si="4"/>
        <v/>
      </c>
      <c r="J28" s="161" t="str">
        <f>IF(
IF($C28="Mão de Obra",VLOOKUP($D28,'Planilha de Preço'!$C$8:$K$14,7,FALSE),IF($C28="Custos Operacionais e Administrativos Locais",VLOOKUP($D28,'Planilha de Preço'!$C$19:$K$28,7,FALSE),IF($C28="Serviços de Apoio Técnico",VLOOKUP($D28,'Planilha de Preço'!$C$33:$K$34,7,FALSE),"ERRO PREENCH.")))
="","ERRO PREENCH.",
IF($C28="Mão de Obra",VLOOKUP($D28,'Planilha de Preço'!$C$8:$K$14,7,FALSE),IF($C28="Custos Operacionais e Administrativos Locais",VLOOKUP($D28,'Planilha de Preço'!$C$19:$K$28,7,FALSE),IF($C28="Serviços de Apoio Técnico",VLOOKUP($D28,'Planilha de Preço'!$C$33:$K$34,7,FALSE),"ERRO PREENCH."))))</f>
        <v>ERRO PREENCH.</v>
      </c>
      <c r="K28" s="161" t="str">
        <f t="shared" si="2"/>
        <v/>
      </c>
      <c r="L28" s="191" t="str">
        <f>IF(
IF($C28="Mão de Obra",VLOOKUP($D28,'Planilha de Preço'!$C$8:$K$14,8,FALSE),IF($C28="Custos Operacionais e Administrativos Locais",VLOOKUP($D28,'Planilha de Preço'!$C$19:$K$28,8,FALSE),IF($C28="Serviços de Apoio Técnico",VLOOKUP($D28,'Planilha de Preço'!$C$33:$K$34,8,FALSE),"ERRO PREENCH.")))
="","",
IF($C28="Mão de Obra",VLOOKUP($D28,'Planilha de Preço'!$C$8:$K$14,8,FALSE),IF($C28="Custos Operacionais e Administrativos Locais",VLOOKUP($D28,'Planilha de Preço'!$C$19:$K$28,8,FALSE),IF($C28="Serviços de Apoio Técnico",VLOOKUP($D28,'Planilha de Preço'!$C$33:$K$34,8,FALSE),"ERRO PREENCH."))))</f>
        <v>ERRO PREENCH.</v>
      </c>
      <c r="M28" s="162" t="str">
        <f t="shared" si="5"/>
        <v>ERRO PREENCH.</v>
      </c>
      <c r="N28" s="228"/>
      <c r="O28" s="72"/>
    </row>
    <row r="29" spans="1:15" ht="27.6" x14ac:dyDescent="0.3">
      <c r="B29" s="197" t="s">
        <v>289</v>
      </c>
      <c r="C29" s="199" t="s">
        <v>360</v>
      </c>
      <c r="D29" s="193" t="s">
        <v>409</v>
      </c>
      <c r="E29" s="189" t="s">
        <v>239</v>
      </c>
      <c r="F29" s="223">
        <v>0.21818181818181817</v>
      </c>
      <c r="G29" s="194" t="str">
        <f>IF(
IF($C29="Mão de Obra",VLOOKUP($D29,'Planilha de Preço'!$C$8:$K$14,4,FALSE),IF($C29="Custos Operacionais e Administrativos Locais",VLOOKUP($D29,'Planilha de Preço'!$C$19:$K$28,4,FALSE),IF($C29="Serviços de Apoio Técnico","---","ERRO PREENCH.")))
="","Preencher profissional em Planilha de Preço - Item 1 - Mão de Obra",
IF($C29="Mão de Obra",VLOOKUP($D29,'Planilha de Preço'!$C$8:$K$14,4,FALSE),IF($C29="Custos Operacionais e Administrativos Locais",VLOOKUP($D29,'Planilha de Preço'!$C$19:$K$28,4,FALSE),IF($C29="Serviços de Apoio Técnico","---","ERRO PREENCH."))))</f>
        <v>Preencher profissional em Planilha de Preço - Item 1 - Mão de Obra</v>
      </c>
      <c r="H29" s="189" t="str">
        <f>IF($G29="Preencher profissional em Planilha de Preço - Item 1 - Mão de Obra","",
IF($C29="Mão de Obra",VLOOKUP($D29,'Planilha de Preço'!$C$8:$K$14,5,FALSE),IF($C29="Custos Operacionais e Administrativos Locais",VLOOKUP($D29,'Planilha de Preço'!$C$19:$K$28,5,FALSE),IF($C29="Serviços de Apoio Técnico",VLOOKUP($D29,'Planilha de Preço'!$C$33:$K$34,5,FALSE),"ERRO PREENCH."))))</f>
        <v/>
      </c>
      <c r="I29" s="232" t="str">
        <f t="shared" si="4"/>
        <v/>
      </c>
      <c r="J29" s="161" t="str">
        <f>IF(
IF($C29="Mão de Obra",VLOOKUP($D29,'Planilha de Preço'!$C$8:$K$14,7,FALSE),IF($C29="Custos Operacionais e Administrativos Locais",VLOOKUP($D29,'Planilha de Preço'!$C$19:$K$28,7,FALSE),IF($C29="Serviços de Apoio Técnico",VLOOKUP($D29,'Planilha de Preço'!$C$33:$K$34,7,FALSE),"ERRO PREENCH.")))
="","ERRO PREENCH.",
IF($C29="Mão de Obra",VLOOKUP($D29,'Planilha de Preço'!$C$8:$K$14,7,FALSE),IF($C29="Custos Operacionais e Administrativos Locais",VLOOKUP($D29,'Planilha de Preço'!$C$19:$K$28,7,FALSE),IF($C29="Serviços de Apoio Técnico",VLOOKUP($D29,'Planilha de Preço'!$C$33:$K$34,7,FALSE),"ERRO PREENCH."))))</f>
        <v>ERRO PREENCH.</v>
      </c>
      <c r="K29" s="161" t="str">
        <f t="shared" si="2"/>
        <v/>
      </c>
      <c r="L29" s="191" t="str">
        <f>IF(
IF($C29="Mão de Obra",VLOOKUP($D29,'Planilha de Preço'!$C$8:$K$14,8,FALSE),IF($C29="Custos Operacionais e Administrativos Locais",VLOOKUP($D29,'Planilha de Preço'!$C$19:$K$28,8,FALSE),IF($C29="Serviços de Apoio Técnico",VLOOKUP($D29,'Planilha de Preço'!$C$33:$K$34,8,FALSE),"ERRO PREENCH.")))
="","",
IF($C29="Mão de Obra",VLOOKUP($D29,'Planilha de Preço'!$C$8:$K$14,8,FALSE),IF($C29="Custos Operacionais e Administrativos Locais",VLOOKUP($D29,'Planilha de Preço'!$C$19:$K$28,8,FALSE),IF($C29="Serviços de Apoio Técnico",VLOOKUP($D29,'Planilha de Preço'!$C$33:$K$34,8,FALSE),"ERRO PREENCH."))))</f>
        <v>ERRO PREENCH.</v>
      </c>
      <c r="M29" s="162" t="str">
        <f t="shared" si="5"/>
        <v>ERRO PREENCH.</v>
      </c>
      <c r="N29" s="228" t="str">
        <f t="shared" ref="N29:N47" si="7">IFERROR(M29/$M$48,"")</f>
        <v/>
      </c>
      <c r="O29" s="72"/>
    </row>
    <row r="30" spans="1:15" ht="30" customHeight="1" x14ac:dyDescent="0.3">
      <c r="B30" s="183">
        <v>3</v>
      </c>
      <c r="C30" s="184" t="s">
        <v>412</v>
      </c>
      <c r="D30" s="185"/>
      <c r="E30" s="184"/>
      <c r="F30" s="225"/>
      <c r="G30" s="184"/>
      <c r="H30" s="187"/>
      <c r="I30" s="187"/>
      <c r="J30" s="187"/>
      <c r="K30" s="187"/>
      <c r="L30" s="187"/>
      <c r="M30" s="159" t="str">
        <f>IF(COUNTIF($L31:$L35,"")&gt;0,"ERRO PREENCH.",SUBTOTAL(9,M31:M35))</f>
        <v>ERRO PREENCH.</v>
      </c>
      <c r="N30" s="160" t="str">
        <f t="shared" si="7"/>
        <v/>
      </c>
      <c r="O30" s="72"/>
    </row>
    <row r="31" spans="1:15" ht="30" customHeight="1" x14ac:dyDescent="0.3">
      <c r="B31" s="197" t="s">
        <v>302</v>
      </c>
      <c r="C31" s="198" t="s">
        <v>359</v>
      </c>
      <c r="D31" s="190" t="s">
        <v>395</v>
      </c>
      <c r="E31" s="189" t="s">
        <v>239</v>
      </c>
      <c r="F31" s="223">
        <v>1.8180000000000002E-2</v>
      </c>
      <c r="G31" s="194" t="str">
        <f>IF(
IF($C31="Mão de Obra",VLOOKUP($D31,'Planilha de Preço'!$C$8:$K$14,4,FALSE),IF($C31="Custos Operacionais e Administrativos Locais",VLOOKUP($D31,'Planilha de Preço'!$C$19:$K$28,4,FALSE),IF($C31="Serviços de Apoio Técnico","---","ERRO PREENCH.")))
="","Preencher profissional em Planilha de Preço - Item 1 - Mão de Obra",
IF($C31="Mão de Obra",VLOOKUP($D31,'Planilha de Preço'!$C$8:$K$14,4,FALSE),IF($C31="Custos Operacionais e Administrativos Locais",VLOOKUP($D31,'Planilha de Preço'!$C$19:$K$28,4,FALSE),IF($C31="Serviços de Apoio Técnico","---","ERRO PREENCH."))))</f>
        <v>Preencher profissional em Planilha de Preço - Item 1 - Mão de Obra</v>
      </c>
      <c r="H31" s="189" t="str">
        <f>IF($G31="Preencher profissional em Planilha de Preço - Item 1 - Mão de Obra","",
IF($C31="Mão de Obra",VLOOKUP($D31,'Planilha de Preço'!$C$8:$K$14,5,FALSE),IF($C31="Custos Operacionais e Administrativos Locais",VLOOKUP($D31,'Planilha de Preço'!$C$19:$K$28,5,FALSE),IF($C31="Serviços de Apoio Técnico",VLOOKUP($D31,'Planilha de Preço'!$C$33:$K$34,5,FALSE),"ERRO PREENCH."))))</f>
        <v/>
      </c>
      <c r="I31" s="232" t="str">
        <f>IF($H31="","",IF($H31="hora",$F31*220,$F31))</f>
        <v/>
      </c>
      <c r="J31" s="161" t="str">
        <f>IF(
IF($C31="Mão de Obra",VLOOKUP($D31,'Planilha de Preço'!$C$8:$K$14,7,FALSE),IF($C31="Custos Operacionais e Administrativos Locais",VLOOKUP($D31,'Planilha de Preço'!$C$19:$K$28,7,FALSE),IF($C31="Serviços de Apoio Técnico",VLOOKUP($D31,'Planilha de Preço'!$C$33:$K$34,7,FALSE),"ERRO PREENCH.")))
="","ERRO PREENCH.",
IF($C31="Mão de Obra",VLOOKUP($D31,'Planilha de Preço'!$C$8:$K$14,7,FALSE),IF($C31="Custos Operacionais e Administrativos Locais",VLOOKUP($D31,'Planilha de Preço'!$C$19:$K$28,7,FALSE),IF($C31="Serviços de Apoio Técnico",VLOOKUP($D31,'Planilha de Preço'!$C$33:$K$34,7,FALSE),"ERRO PREENCH."))))</f>
        <v>ERRO PREENCH.</v>
      </c>
      <c r="K31" s="161" t="str">
        <f t="shared" si="2"/>
        <v/>
      </c>
      <c r="L31" s="191" t="str">
        <f>IF(
IF($C31="Mão de Obra",VLOOKUP($D31,'Planilha de Preço'!$C$8:$K$14,8,FALSE),IF($C31="Custos Operacionais e Administrativos Locais",VLOOKUP($D31,'Planilha de Preço'!$C$19:$K$28,8,FALSE),IF($C31="Serviços de Apoio Técnico",VLOOKUP($D31,'Planilha de Preço'!$C$33:$K$34,8,FALSE),"ERRO PREENCH.")))
="","",
IF($C31="Mão de Obra",VLOOKUP($D31,'Planilha de Preço'!$C$8:$K$14,8,FALSE),IF($C31="Custos Operacionais e Administrativos Locais",VLOOKUP($D31,'Planilha de Preço'!$C$19:$K$28,8,FALSE),IF($C31="Serviços de Apoio Técnico",VLOOKUP($D31,'Planilha de Preço'!$C$33:$K$34,8,FALSE),"ERRO PREENCH."))))</f>
        <v/>
      </c>
      <c r="M31" s="162" t="str">
        <f t="shared" ref="M31:M47" si="8">IFERROR(TRUNC(K31*L31,2),"ERRO PREENCH.")</f>
        <v>ERRO PREENCH.</v>
      </c>
      <c r="N31" s="227" t="str">
        <f t="shared" si="7"/>
        <v/>
      </c>
      <c r="O31" s="72"/>
    </row>
    <row r="32" spans="1:15" ht="30" customHeight="1" x14ac:dyDescent="0.3">
      <c r="B32" s="197" t="s">
        <v>304</v>
      </c>
      <c r="C32" s="198" t="s">
        <v>359</v>
      </c>
      <c r="D32" s="190" t="s">
        <v>390</v>
      </c>
      <c r="E32" s="189" t="s">
        <v>239</v>
      </c>
      <c r="F32" s="223">
        <v>7.2720000000000007E-2</v>
      </c>
      <c r="G32" s="194" t="str">
        <f>IF(
IF($C32="Mão de Obra",VLOOKUP($D32,'Planilha de Preço'!$C$8:$K$14,4,FALSE),IF($C32="Custos Operacionais e Administrativos Locais",VLOOKUP($D32,'Planilha de Preço'!$C$19:$K$28,4,FALSE),IF($C32="Serviços de Apoio Técnico","---","ERRO PREENCH.")))
="","Preencher profissional em Planilha de Preço - Item 1 - Mão de Obra",
IF($C32="Mão de Obra",VLOOKUP($D32,'Planilha de Preço'!$C$8:$K$14,4,FALSE),IF($C32="Custos Operacionais e Administrativos Locais",VLOOKUP($D32,'Planilha de Preço'!$C$19:$K$28,4,FALSE),IF($C32="Serviços de Apoio Técnico","---","ERRO PREENCH."))))</f>
        <v>Preencher profissional em Planilha de Preço - Item 1 - Mão de Obra</v>
      </c>
      <c r="H32" s="189" t="str">
        <f>IF($G32="Preencher profissional em Planilha de Preço - Item 1 - Mão de Obra","",
IF($C32="Mão de Obra",VLOOKUP($D32,'Planilha de Preço'!$C$8:$K$14,5,FALSE),IF($C32="Custos Operacionais e Administrativos Locais",VLOOKUP($D32,'Planilha de Preço'!$C$19:$K$28,5,FALSE),IF($C32="Serviços de Apoio Técnico",VLOOKUP($D32,'Planilha de Preço'!$C$33:$K$34,5,FALSE),"ERRO PREENCH."))))</f>
        <v/>
      </c>
      <c r="I32" s="232" t="str">
        <f>IF($H32="","",IF($H32="hora",$F32*220,$F32))</f>
        <v/>
      </c>
      <c r="J32" s="161" t="str">
        <f>IF(
IF($C32="Mão de Obra",VLOOKUP($D32,'Planilha de Preço'!$C$8:$K$14,7,FALSE),IF($C32="Custos Operacionais e Administrativos Locais",VLOOKUP($D32,'Planilha de Preço'!$C$19:$K$28,7,FALSE),IF($C32="Serviços de Apoio Técnico",VLOOKUP($D32,'Planilha de Preço'!$C$33:$K$34,7,FALSE),"ERRO PREENCH.")))
="","ERRO PREENCH.",
IF($C32="Mão de Obra",VLOOKUP($D32,'Planilha de Preço'!$C$8:$K$14,7,FALSE),IF($C32="Custos Operacionais e Administrativos Locais",VLOOKUP($D32,'Planilha de Preço'!$C$19:$K$28,7,FALSE),IF($C32="Serviços de Apoio Técnico",VLOOKUP($D32,'Planilha de Preço'!$C$33:$K$34,7,FALSE),"ERRO PREENCH."))))</f>
        <v>ERRO PREENCH.</v>
      </c>
      <c r="K32" s="161" t="str">
        <f t="shared" si="2"/>
        <v/>
      </c>
      <c r="L32" s="191" t="str">
        <f>IF(
IF($C32="Mão de Obra",VLOOKUP($D32,'Planilha de Preço'!$C$8:$K$14,8,FALSE),IF($C32="Custos Operacionais e Administrativos Locais",VLOOKUP($D32,'Planilha de Preço'!$C$19:$K$28,8,FALSE),IF($C32="Serviços de Apoio Técnico",VLOOKUP($D32,'Planilha de Preço'!$C$33:$K$34,8,FALSE),"ERRO PREENCH.")))
="","",
IF($C32="Mão de Obra",VLOOKUP($D32,'Planilha de Preço'!$C$8:$K$14,8,FALSE),IF($C32="Custos Operacionais e Administrativos Locais",VLOOKUP($D32,'Planilha de Preço'!$C$19:$K$28,8,FALSE),IF($C32="Serviços de Apoio Técnico",VLOOKUP($D32,'Planilha de Preço'!$C$33:$K$34,8,FALSE),"ERRO PREENCH."))))</f>
        <v/>
      </c>
      <c r="M32" s="162" t="str">
        <f t="shared" si="8"/>
        <v>ERRO PREENCH.</v>
      </c>
      <c r="N32" s="228" t="str">
        <f t="shared" si="7"/>
        <v/>
      </c>
      <c r="O32" s="72"/>
    </row>
    <row r="33" spans="1:15" ht="27.6" x14ac:dyDescent="0.3">
      <c r="B33" s="197" t="s">
        <v>306</v>
      </c>
      <c r="C33" s="199" t="s">
        <v>360</v>
      </c>
      <c r="D33" s="193" t="s">
        <v>403</v>
      </c>
      <c r="E33" s="189" t="s">
        <v>401</v>
      </c>
      <c r="F33" s="223">
        <v>1</v>
      </c>
      <c r="G33" s="194" t="str">
        <f>IF(
IF($C33="Mão de Obra",VLOOKUP($D33,'Planilha de Preço'!$C$8:$K$14,4,FALSE),IF($C33="Custos Operacionais e Administrativos Locais",VLOOKUP($D33,'Planilha de Preço'!$C$19:$K$28,4,FALSE),IF($C33="Serviços de Apoio Técnico","---","ERRO PREENCH.")))
="","Preencher profissional em Planilha de Preço - Item 1 - Mão de Obra",
IF($C33="Mão de Obra",VLOOKUP($D33,'Planilha de Preço'!$C$8:$K$14,4,FALSE),IF($C33="Custos Operacionais e Administrativos Locais",VLOOKUP($D33,'Planilha de Preço'!$C$19:$K$28,4,FALSE),IF($C33="Serviços de Apoio Técnico","---","ERRO PREENCH."))))</f>
        <v>Taxa de Protocolo</v>
      </c>
      <c r="H33" s="189" t="str">
        <f>IF($G33="Preencher profissional em Planilha de Preço - Item 1 - Mão de Obra","",
IF($C33="Mão de Obra",VLOOKUP($D33,'Planilha de Preço'!$C$8:$K$14,5,FALSE),IF($C33="Custos Operacionais e Administrativos Locais",VLOOKUP($D33,'Planilha de Preço'!$C$19:$K$28,5,FALSE),IF($C33="Serviços de Apoio Técnico",VLOOKUP($D33,'Planilha de Preço'!$C$33:$K$34,5,FALSE),"ERRO PREENCH."))))</f>
        <v>un</v>
      </c>
      <c r="I33" s="232">
        <f>IF($H33="","",IF($H33="hora",$F33*220,$F33))</f>
        <v>1</v>
      </c>
      <c r="J33" s="161" t="str">
        <f>IF(
IF($C33="Mão de Obra",VLOOKUP($D33,'Planilha de Preço'!$C$8:$K$14,7,FALSE),IF($C33="Custos Operacionais e Administrativos Locais",VLOOKUP($D33,'Planilha de Preço'!$C$19:$K$28,7,FALSE),IF($C33="Serviços de Apoio Técnico",VLOOKUP($D33,'Planilha de Preço'!$C$33:$K$34,7,FALSE),"ERRO PREENCH.")))
="","ERRO PREENCH.",
IF($C33="Mão de Obra",VLOOKUP($D33,'Planilha de Preço'!$C$8:$K$14,7,FALSE),IF($C33="Custos Operacionais e Administrativos Locais",VLOOKUP($D33,'Planilha de Preço'!$C$19:$K$28,7,FALSE),IF($C33="Serviços de Apoio Técnico",VLOOKUP($D33,'Planilha de Preço'!$C$33:$K$34,7,FALSE),"ERRO PREENCH."))))</f>
        <v>ERRO PREENCH.</v>
      </c>
      <c r="K33" s="161" t="str">
        <f t="shared" si="2"/>
        <v/>
      </c>
      <c r="L33" s="191" t="str">
        <f>IF(
IF($C33="Mão de Obra",VLOOKUP($D33,'Planilha de Preço'!$C$8:$K$14,8,FALSE),IF($C33="Custos Operacionais e Administrativos Locais",VLOOKUP($D33,'Planilha de Preço'!$C$19:$K$28,8,FALSE),IF($C33="Serviços de Apoio Técnico",VLOOKUP($D33,'Planilha de Preço'!$C$33:$K$34,8,FALSE),"ERRO PREENCH.")))
="","",
IF($C33="Mão de Obra",VLOOKUP($D33,'Planilha de Preço'!$C$8:$K$14,8,FALSE),IF($C33="Custos Operacionais e Administrativos Locais",VLOOKUP($D33,'Planilha de Preço'!$C$19:$K$28,8,FALSE),IF($C33="Serviços de Apoio Técnico",VLOOKUP($D33,'Planilha de Preço'!$C$33:$K$34,8,FALSE),"ERRO PREENCH."))))</f>
        <v>ERRO PREENCH.</v>
      </c>
      <c r="M33" s="162" t="str">
        <f t="shared" si="8"/>
        <v>ERRO PREENCH.</v>
      </c>
      <c r="N33" s="228" t="str">
        <f t="shared" si="7"/>
        <v/>
      </c>
      <c r="O33" s="72"/>
    </row>
    <row r="34" spans="1:15" ht="39.6" x14ac:dyDescent="0.3">
      <c r="B34" s="197" t="s">
        <v>308</v>
      </c>
      <c r="C34" s="199" t="s">
        <v>360</v>
      </c>
      <c r="D34" s="193" t="s">
        <v>404</v>
      </c>
      <c r="E34" s="189" t="s">
        <v>239</v>
      </c>
      <c r="F34" s="223">
        <v>1.8180000000000002E-2</v>
      </c>
      <c r="G34" s="194" t="str">
        <f>IF(
IF($C34="Mão de Obra",VLOOKUP($D34,'Planilha de Preço'!$C$8:$K$14,4,FALSE),IF($C34="Custos Operacionais e Administrativos Locais",VLOOKUP($D34,'Planilha de Preço'!$C$19:$K$28,4,FALSE),IF($C34="Serviços de Apoio Técnico","---","ERRO PREENCH.")))
="","Preencher profissional em Planilha de Preço - Item 1 - Mão de Obra",
IF($C34="Mão de Obra",VLOOKUP($D34,'Planilha de Preço'!$C$8:$K$14,4,FALSE),IF($C34="Custos Operacionais e Administrativos Locais",VLOOKUP($D34,'Planilha de Preço'!$C$19:$K$28,4,FALSE),IF($C34="Serviços de Apoio Técnico","---","ERRO PREENCH."))))</f>
        <v>Preencher profissional em Planilha de Preço - Item 1 - Mão de Obra</v>
      </c>
      <c r="H34" s="189" t="str">
        <f>IF($G34="Preencher profissional em Planilha de Preço - Item 1 - Mão de Obra","",
IF($C34="Mão de Obra",VLOOKUP($D34,'Planilha de Preço'!$C$8:$K$14,5,FALSE),IF($C34="Custos Operacionais e Administrativos Locais",VLOOKUP($D34,'Planilha de Preço'!$C$19:$K$28,5,FALSE),IF($C34="Serviços de Apoio Técnico",VLOOKUP($D34,'Planilha de Preço'!$C$33:$K$34,5,FALSE),"ERRO PREENCH."))))</f>
        <v/>
      </c>
      <c r="I34" s="232" t="str">
        <f>IF($H34="","",IF($H34="hora",$F34*220,$F34))</f>
        <v/>
      </c>
      <c r="J34" s="161" t="str">
        <f>IF(
IF($C34="Mão de Obra",VLOOKUP($D34,'Planilha de Preço'!$C$8:$K$14,7,FALSE),IF($C34="Custos Operacionais e Administrativos Locais",VLOOKUP($D34,'Planilha de Preço'!$C$19:$K$28,7,FALSE),IF($C34="Serviços de Apoio Técnico",VLOOKUP($D34,'Planilha de Preço'!$C$33:$K$34,7,FALSE),"ERRO PREENCH.")))
="","ERRO PREENCH.",
IF($C34="Mão de Obra",VLOOKUP($D34,'Planilha de Preço'!$C$8:$K$14,7,FALSE),IF($C34="Custos Operacionais e Administrativos Locais",VLOOKUP($D34,'Planilha de Preço'!$C$19:$K$28,7,FALSE),IF($C34="Serviços de Apoio Técnico",VLOOKUP($D34,'Planilha de Preço'!$C$33:$K$34,7,FALSE),"ERRO PREENCH."))))</f>
        <v>ERRO PREENCH.</v>
      </c>
      <c r="K34" s="161" t="str">
        <f t="shared" si="2"/>
        <v/>
      </c>
      <c r="L34" s="191" t="str">
        <f>IF(
IF($C34="Mão de Obra",VLOOKUP($D34,'Planilha de Preço'!$C$8:$K$14,8,FALSE),IF($C34="Custos Operacionais e Administrativos Locais",VLOOKUP($D34,'Planilha de Preço'!$C$19:$K$28,8,FALSE),IF($C34="Serviços de Apoio Técnico",VLOOKUP($D34,'Planilha de Preço'!$C$33:$K$34,8,FALSE),"ERRO PREENCH.")))
="","",
IF($C34="Mão de Obra",VLOOKUP($D34,'Planilha de Preço'!$C$8:$K$14,8,FALSE),IF($C34="Custos Operacionais e Administrativos Locais",VLOOKUP($D34,'Planilha de Preço'!$C$19:$K$28,8,FALSE),IF($C34="Serviços de Apoio Técnico",VLOOKUP($D34,'Planilha de Preço'!$C$33:$K$34,8,FALSE),"ERRO PREENCH."))))</f>
        <v>ERRO PREENCH.</v>
      </c>
      <c r="M34" s="162" t="str">
        <f t="shared" si="8"/>
        <v>ERRO PREENCH.</v>
      </c>
      <c r="N34" s="228" t="str">
        <f t="shared" si="7"/>
        <v/>
      </c>
      <c r="O34" s="72"/>
    </row>
    <row r="35" spans="1:15" ht="27.6" x14ac:dyDescent="0.3">
      <c r="B35" s="197" t="s">
        <v>310</v>
      </c>
      <c r="C35" s="199" t="s">
        <v>360</v>
      </c>
      <c r="D35" s="193" t="s">
        <v>406</v>
      </c>
      <c r="E35" s="189" t="s">
        <v>239</v>
      </c>
      <c r="F35" s="223">
        <v>7.2720000000000007E-2</v>
      </c>
      <c r="G35" s="194" t="str">
        <f>IF(
IF($C35="Mão de Obra",VLOOKUP($D35,'Planilha de Preço'!$C$8:$K$14,4,FALSE),IF($C35="Custos Operacionais e Administrativos Locais",VLOOKUP($D35,'Planilha de Preço'!$C$19:$K$28,4,FALSE),IF($C35="Serviços de Apoio Técnico","---","ERRO PREENCH.")))
="","Preencher profissional em Planilha de Preço - Item 1 - Mão de Obra",
IF($C35="Mão de Obra",VLOOKUP($D35,'Planilha de Preço'!$C$8:$K$14,4,FALSE),IF($C35="Custos Operacionais e Administrativos Locais",VLOOKUP($D35,'Planilha de Preço'!$C$19:$K$28,4,FALSE),IF($C35="Serviços de Apoio Técnico","---","ERRO PREENCH."))))</f>
        <v>Preencher profissional em Planilha de Preço - Item 1 - Mão de Obra</v>
      </c>
      <c r="H35" s="189" t="str">
        <f>IF($G35="Preencher profissional em Planilha de Preço - Item 1 - Mão de Obra","",
IF($C35="Mão de Obra",VLOOKUP($D35,'Planilha de Preço'!$C$8:$K$14,5,FALSE),IF($C35="Custos Operacionais e Administrativos Locais",VLOOKUP($D35,'Planilha de Preço'!$C$19:$K$28,5,FALSE),IF($C35="Serviços de Apoio Técnico",VLOOKUP($D35,'Planilha de Preço'!$C$33:$K$34,5,FALSE),"ERRO PREENCH."))))</f>
        <v/>
      </c>
      <c r="I35" s="232" t="str">
        <f>IF($H35="","",IF($H35="hora",$F35*220,$F35))</f>
        <v/>
      </c>
      <c r="J35" s="161" t="str">
        <f>IF(
IF($C35="Mão de Obra",VLOOKUP($D35,'Planilha de Preço'!$C$8:$K$14,7,FALSE),IF($C35="Custos Operacionais e Administrativos Locais",VLOOKUP($D35,'Planilha de Preço'!$C$19:$K$28,7,FALSE),IF($C35="Serviços de Apoio Técnico",VLOOKUP($D35,'Planilha de Preço'!$C$33:$K$34,7,FALSE),"ERRO PREENCH.")))
="","ERRO PREENCH.",
IF($C35="Mão de Obra",VLOOKUP($D35,'Planilha de Preço'!$C$8:$K$14,7,FALSE),IF($C35="Custos Operacionais e Administrativos Locais",VLOOKUP($D35,'Planilha de Preço'!$C$19:$K$28,7,FALSE),IF($C35="Serviços de Apoio Técnico",VLOOKUP($D35,'Planilha de Preço'!$C$33:$K$34,7,FALSE),"ERRO PREENCH."))))</f>
        <v>ERRO PREENCH.</v>
      </c>
      <c r="K35" s="161" t="str">
        <f t="shared" si="2"/>
        <v/>
      </c>
      <c r="L35" s="191" t="str">
        <f>IF(
IF($C35="Mão de Obra",VLOOKUP($D35,'Planilha de Preço'!$C$8:$K$14,8,FALSE),IF($C35="Custos Operacionais e Administrativos Locais",VLOOKUP($D35,'Planilha de Preço'!$C$19:$K$28,8,FALSE),IF($C35="Serviços de Apoio Técnico",VLOOKUP($D35,'Planilha de Preço'!$C$33:$K$34,8,FALSE),"ERRO PREENCH.")))
="","",
IF($C35="Mão de Obra",VLOOKUP($D35,'Planilha de Preço'!$C$8:$K$14,8,FALSE),IF($C35="Custos Operacionais e Administrativos Locais",VLOOKUP($D35,'Planilha de Preço'!$C$19:$K$28,8,FALSE),IF($C35="Serviços de Apoio Técnico",VLOOKUP($D35,'Planilha de Preço'!$C$33:$K$34,8,FALSE),"ERRO PREENCH."))))</f>
        <v>ERRO PREENCH.</v>
      </c>
      <c r="M35" s="162" t="str">
        <f t="shared" si="8"/>
        <v>ERRO PREENCH.</v>
      </c>
      <c r="N35" s="228" t="str">
        <f t="shared" si="7"/>
        <v/>
      </c>
      <c r="O35" s="72"/>
    </row>
    <row r="36" spans="1:15" ht="30" customHeight="1" x14ac:dyDescent="0.3">
      <c r="B36" s="183">
        <v>4</v>
      </c>
      <c r="C36" s="184" t="s">
        <v>374</v>
      </c>
      <c r="D36" s="185"/>
      <c r="E36" s="184"/>
      <c r="F36" s="225"/>
      <c r="G36" s="184"/>
      <c r="H36" s="187"/>
      <c r="I36" s="187"/>
      <c r="J36" s="187"/>
      <c r="K36" s="187"/>
      <c r="L36" s="187"/>
      <c r="M36" s="159" t="str">
        <f>IF(COUNTIF($L37:$L47,"")&gt;0,"ERRO PREENCH.",SUBTOTAL(9,M37:M47))</f>
        <v>ERRO PREENCH.</v>
      </c>
      <c r="N36" s="160" t="str">
        <f t="shared" si="7"/>
        <v/>
      </c>
      <c r="O36" s="72"/>
    </row>
    <row r="37" spans="1:15" ht="30" customHeight="1" x14ac:dyDescent="0.3">
      <c r="B37" s="197" t="s">
        <v>364</v>
      </c>
      <c r="C37" s="198" t="s">
        <v>359</v>
      </c>
      <c r="D37" s="190" t="s">
        <v>395</v>
      </c>
      <c r="E37" s="189" t="s">
        <v>239</v>
      </c>
      <c r="F37" s="223">
        <v>0.11817999999999999</v>
      </c>
      <c r="G37" s="194" t="str">
        <f>IF(
IF($C37="Mão de Obra",VLOOKUP($D37,'Planilha de Preço'!$C$8:$K$14,4,FALSE),IF($C37="Custos Operacionais e Administrativos Locais",VLOOKUP($D37,'Planilha de Preço'!$C$19:$K$28,4,FALSE),IF($C37="Serviços de Apoio Técnico","---","ERRO PREENCH.")))
="","Preencher profissional em Planilha de Preço - Item 1 - Mão de Obra",
IF($C37="Mão de Obra",VLOOKUP($D37,'Planilha de Preço'!$C$8:$K$14,4,FALSE),IF($C37="Custos Operacionais e Administrativos Locais",VLOOKUP($D37,'Planilha de Preço'!$C$19:$K$28,4,FALSE),IF($C37="Serviços de Apoio Técnico","---","ERRO PREENCH."))))</f>
        <v>Preencher profissional em Planilha de Preço - Item 1 - Mão de Obra</v>
      </c>
      <c r="H37" s="189" t="str">
        <f>IF($G37="Preencher profissional em Planilha de Preço - Item 1 - Mão de Obra","",
IF($C37="Mão de Obra",VLOOKUP($D37,'Planilha de Preço'!$C$8:$K$14,5,FALSE),IF($C37="Custos Operacionais e Administrativos Locais",VLOOKUP($D37,'Planilha de Preço'!$C$19:$K$28,5,FALSE),IF($C37="Serviços de Apoio Técnico",VLOOKUP($D37,'Planilha de Preço'!$C$33:$K$34,5,FALSE),"ERRO PREENCH."))))</f>
        <v/>
      </c>
      <c r="I37" s="232" t="str">
        <f t="shared" ref="I37:I47" si="9">IF($H37="","",IF($H37="hora",$F37*220,$F37))</f>
        <v/>
      </c>
      <c r="J37" s="161" t="str">
        <f>IF(
IF($C37="Mão de Obra",VLOOKUP($D37,'Planilha de Preço'!$C$8:$K$14,7,FALSE),IF($C37="Custos Operacionais e Administrativos Locais",VLOOKUP($D37,'Planilha de Preço'!$C$19:$K$28,7,FALSE),IF($C37="Serviços de Apoio Técnico",VLOOKUP($D37,'Planilha de Preço'!$C$33:$K$34,7,FALSE),"ERRO PREENCH.")))
="","ERRO PREENCH.",
IF($C37="Mão de Obra",VLOOKUP($D37,'Planilha de Preço'!$C$8:$K$14,7,FALSE),IF($C37="Custos Operacionais e Administrativos Locais",VLOOKUP($D37,'Planilha de Preço'!$C$19:$K$28,7,FALSE),IF($C37="Serviços de Apoio Técnico",VLOOKUP($D37,'Planilha de Preço'!$C$33:$K$34,7,FALSE),"ERRO PREENCH."))))</f>
        <v>ERRO PREENCH.</v>
      </c>
      <c r="K37" s="161" t="str">
        <f t="shared" si="2"/>
        <v/>
      </c>
      <c r="L37" s="191" t="str">
        <f>IF(
IF($C37="Mão de Obra",VLOOKUP($D37,'Planilha de Preço'!$C$8:$K$14,8,FALSE),IF($C37="Custos Operacionais e Administrativos Locais",VLOOKUP($D37,'Planilha de Preço'!$C$19:$K$28,8,FALSE),IF($C37="Serviços de Apoio Técnico",VLOOKUP($D37,'Planilha de Preço'!$C$33:$K$34,8,FALSE),"ERRO PREENCH.")))
="","",
IF($C37="Mão de Obra",VLOOKUP($D37,'Planilha de Preço'!$C$8:$K$14,8,FALSE),IF($C37="Custos Operacionais e Administrativos Locais",VLOOKUP($D37,'Planilha de Preço'!$C$19:$K$28,8,FALSE),IF($C37="Serviços de Apoio Técnico",VLOOKUP($D37,'Planilha de Preço'!$C$33:$K$34,8,FALSE),"ERRO PREENCH."))))</f>
        <v/>
      </c>
      <c r="M37" s="162" t="str">
        <f t="shared" si="8"/>
        <v>ERRO PREENCH.</v>
      </c>
      <c r="N37" s="227" t="str">
        <f t="shared" si="7"/>
        <v/>
      </c>
      <c r="O37" s="72"/>
    </row>
    <row r="38" spans="1:15" ht="30" customHeight="1" x14ac:dyDescent="0.3">
      <c r="B38" s="197" t="s">
        <v>365</v>
      </c>
      <c r="C38" s="198" t="s">
        <v>359</v>
      </c>
      <c r="D38" s="190" t="s">
        <v>396</v>
      </c>
      <c r="E38" s="189" t="s">
        <v>239</v>
      </c>
      <c r="F38" s="223">
        <v>0.27272000000000002</v>
      </c>
      <c r="G38" s="194" t="str">
        <f>IF(
IF($C38="Mão de Obra",VLOOKUP($D38,'Planilha de Preço'!$C$8:$K$14,4,FALSE),IF($C38="Custos Operacionais e Administrativos Locais",VLOOKUP($D38,'Planilha de Preço'!$C$19:$K$28,4,FALSE),IF($C38="Serviços de Apoio Técnico","---","ERRO PREENCH.")))
="","Preencher profissional em Planilha de Preço - Item 1 - Mão de Obra",
IF($C38="Mão de Obra",VLOOKUP($D38,'Planilha de Preço'!$C$8:$K$14,4,FALSE),IF($C38="Custos Operacionais e Administrativos Locais",VLOOKUP($D38,'Planilha de Preço'!$C$19:$K$28,4,FALSE),IF($C38="Serviços de Apoio Técnico","---","ERRO PREENCH."))))</f>
        <v>Preencher profissional em Planilha de Preço - Item 1 - Mão de Obra</v>
      </c>
      <c r="H38" s="189" t="str">
        <f>IF($G38="Preencher profissional em Planilha de Preço - Item 1 - Mão de Obra","",
IF($C38="Mão de Obra",VLOOKUP($D38,'Planilha de Preço'!$C$8:$K$14,5,FALSE),IF($C38="Custos Operacionais e Administrativos Locais",VLOOKUP($D38,'Planilha de Preço'!$C$19:$K$28,5,FALSE),IF($C38="Serviços de Apoio Técnico",VLOOKUP($D38,'Planilha de Preço'!$C$33:$K$34,5,FALSE),"ERRO PREENCH."))))</f>
        <v/>
      </c>
      <c r="I38" s="232" t="str">
        <f t="shared" si="9"/>
        <v/>
      </c>
      <c r="J38" s="161" t="str">
        <f>IF(
IF($C38="Mão de Obra",VLOOKUP($D38,'Planilha de Preço'!$C$8:$K$14,7,FALSE),IF($C38="Custos Operacionais e Administrativos Locais",VLOOKUP($D38,'Planilha de Preço'!$C$19:$K$28,7,FALSE),IF($C38="Serviços de Apoio Técnico",VLOOKUP($D38,'Planilha de Preço'!$C$33:$K$34,7,FALSE),"ERRO PREENCH.")))
="","ERRO PREENCH.",
IF($C38="Mão de Obra",VLOOKUP($D38,'Planilha de Preço'!$C$8:$K$14,7,FALSE),IF($C38="Custos Operacionais e Administrativos Locais",VLOOKUP($D38,'Planilha de Preço'!$C$19:$K$28,7,FALSE),IF($C38="Serviços de Apoio Técnico",VLOOKUP($D38,'Planilha de Preço'!$C$33:$K$34,7,FALSE),"ERRO PREENCH."))))</f>
        <v>ERRO PREENCH.</v>
      </c>
      <c r="K38" s="161" t="str">
        <f t="shared" si="2"/>
        <v/>
      </c>
      <c r="L38" s="191" t="str">
        <f>IF(
IF($C38="Mão de Obra",VLOOKUP($D38,'Planilha de Preço'!$C$8:$K$14,8,FALSE),IF($C38="Custos Operacionais e Administrativos Locais",VLOOKUP($D38,'Planilha de Preço'!$C$19:$K$28,8,FALSE),IF($C38="Serviços de Apoio Técnico",VLOOKUP($D38,'Planilha de Preço'!$C$33:$K$34,8,FALSE),"ERRO PREENCH.")))
="","",
IF($C38="Mão de Obra",VLOOKUP($D38,'Planilha de Preço'!$C$8:$K$14,8,FALSE),IF($C38="Custos Operacionais e Administrativos Locais",VLOOKUP($D38,'Planilha de Preço'!$C$19:$K$28,8,FALSE),IF($C38="Serviços de Apoio Técnico",VLOOKUP($D38,'Planilha de Preço'!$C$33:$K$34,8,FALSE),"ERRO PREENCH."))))</f>
        <v/>
      </c>
      <c r="M38" s="162" t="str">
        <f t="shared" si="8"/>
        <v>ERRO PREENCH.</v>
      </c>
      <c r="N38" s="227" t="str">
        <f t="shared" si="7"/>
        <v/>
      </c>
      <c r="O38" s="72"/>
    </row>
    <row r="39" spans="1:15" ht="30" customHeight="1" x14ac:dyDescent="0.3">
      <c r="B39" s="197" t="s">
        <v>366</v>
      </c>
      <c r="C39" s="198" t="s">
        <v>359</v>
      </c>
      <c r="D39" s="190" t="s">
        <v>390</v>
      </c>
      <c r="E39" s="189" t="s">
        <v>239</v>
      </c>
      <c r="F39" s="223">
        <v>0.49545454545454548</v>
      </c>
      <c r="G39" s="194" t="str">
        <f>IF(
IF($C39="Mão de Obra",VLOOKUP($D39,'Planilha de Preço'!$C$8:$K$14,4,FALSE),IF($C39="Custos Operacionais e Administrativos Locais",VLOOKUP($D39,'Planilha de Preço'!$C$19:$K$28,4,FALSE),IF($C39="Serviços de Apoio Técnico","---","ERRO PREENCH.")))
="","Preencher profissional em Planilha de Preço - Item 1 - Mão de Obra",
IF($C39="Mão de Obra",VLOOKUP($D39,'Planilha de Preço'!$C$8:$K$14,4,FALSE),IF($C39="Custos Operacionais e Administrativos Locais",VLOOKUP($D39,'Planilha de Preço'!$C$19:$K$28,4,FALSE),IF($C39="Serviços de Apoio Técnico","---","ERRO PREENCH."))))</f>
        <v>Preencher profissional em Planilha de Preço - Item 1 - Mão de Obra</v>
      </c>
      <c r="H39" s="189" t="str">
        <f>IF($G39="Preencher profissional em Planilha de Preço - Item 1 - Mão de Obra","",
IF($C39="Mão de Obra",VLOOKUP($D39,'Planilha de Preço'!$C$8:$K$14,5,FALSE),IF($C39="Custos Operacionais e Administrativos Locais",VLOOKUP($D39,'Planilha de Preço'!$C$19:$K$28,5,FALSE),IF($C39="Serviços de Apoio Técnico",VLOOKUP($D39,'Planilha de Preço'!$C$33:$K$34,5,FALSE),"ERRO PREENCH."))))</f>
        <v/>
      </c>
      <c r="I39" s="232" t="str">
        <f t="shared" si="9"/>
        <v/>
      </c>
      <c r="J39" s="161" t="str">
        <f>IF(
IF($C39="Mão de Obra",VLOOKUP($D39,'Planilha de Preço'!$C$8:$K$14,7,FALSE),IF($C39="Custos Operacionais e Administrativos Locais",VLOOKUP($D39,'Planilha de Preço'!$C$19:$K$28,7,FALSE),IF($C39="Serviços de Apoio Técnico",VLOOKUP($D39,'Planilha de Preço'!$C$33:$K$34,7,FALSE),"ERRO PREENCH.")))
="","ERRO PREENCH.",
IF($C39="Mão de Obra",VLOOKUP($D39,'Planilha de Preço'!$C$8:$K$14,7,FALSE),IF($C39="Custos Operacionais e Administrativos Locais",VLOOKUP($D39,'Planilha de Preço'!$C$19:$K$28,7,FALSE),IF($C39="Serviços de Apoio Técnico",VLOOKUP($D39,'Planilha de Preço'!$C$33:$K$34,7,FALSE),"ERRO PREENCH."))))</f>
        <v>ERRO PREENCH.</v>
      </c>
      <c r="K39" s="161" t="str">
        <f t="shared" si="2"/>
        <v/>
      </c>
      <c r="L39" s="191" t="str">
        <f>IF(
IF($C39="Mão de Obra",VLOOKUP($D39,'Planilha de Preço'!$C$8:$K$14,8,FALSE),IF($C39="Custos Operacionais e Administrativos Locais",VLOOKUP($D39,'Planilha de Preço'!$C$19:$K$28,8,FALSE),IF($C39="Serviços de Apoio Técnico",VLOOKUP($D39,'Planilha de Preço'!$C$33:$K$34,8,FALSE),"ERRO PREENCH.")))
="","",
IF($C39="Mão de Obra",VLOOKUP($D39,'Planilha de Preço'!$C$8:$K$14,8,FALSE),IF($C39="Custos Operacionais e Administrativos Locais",VLOOKUP($D39,'Planilha de Preço'!$C$19:$K$28,8,FALSE),IF($C39="Serviços de Apoio Técnico",VLOOKUP($D39,'Planilha de Preço'!$C$33:$K$34,8,FALSE),"ERRO PREENCH."))))</f>
        <v/>
      </c>
      <c r="M39" s="162" t="str">
        <f t="shared" si="8"/>
        <v>ERRO PREENCH.</v>
      </c>
      <c r="N39" s="228" t="str">
        <f t="shared" si="7"/>
        <v/>
      </c>
      <c r="O39" s="72"/>
    </row>
    <row r="40" spans="1:15" ht="30" customHeight="1" x14ac:dyDescent="0.3">
      <c r="B40" s="197" t="s">
        <v>367</v>
      </c>
      <c r="C40" s="198" t="s">
        <v>359</v>
      </c>
      <c r="D40" s="190" t="s">
        <v>398</v>
      </c>
      <c r="E40" s="189" t="s">
        <v>239</v>
      </c>
      <c r="F40" s="223">
        <v>9.0900000000000009E-3</v>
      </c>
      <c r="G40" s="194" t="str">
        <f>IF(
IF($C40="Mão de Obra",VLOOKUP($D40,'Planilha de Preço'!$C$8:$K$14,4,FALSE),IF($C40="Custos Operacionais e Administrativos Locais",VLOOKUP($D40,'Planilha de Preço'!$C$19:$K$28,4,FALSE),IF($C40="Serviços de Apoio Técnico","---","ERRO PREENCH.")))
="","Preencher profissional em Planilha de Preço - Item 1 - Mão de Obra",
IF($C40="Mão de Obra",VLOOKUP($D40,'Planilha de Preço'!$C$8:$K$14,4,FALSE),IF($C40="Custos Operacionais e Administrativos Locais",VLOOKUP($D40,'Planilha de Preço'!$C$19:$K$28,4,FALSE),IF($C40="Serviços de Apoio Técnico","---","ERRO PREENCH."))))</f>
        <v>Preencher profissional em Planilha de Preço - Item 1 - Mão de Obra</v>
      </c>
      <c r="H40" s="189" t="str">
        <f>IF($G40="Preencher profissional em Planilha de Preço - Item 1 - Mão de Obra","",
IF($C40="Mão de Obra",VLOOKUP($D40,'Planilha de Preço'!$C$8:$K$14,5,FALSE),IF($C40="Custos Operacionais e Administrativos Locais",VLOOKUP($D40,'Planilha de Preço'!$C$19:$K$28,5,FALSE),IF($C40="Serviços de Apoio Técnico",VLOOKUP($D40,'Planilha de Preço'!$C$33:$K$34,5,FALSE),"ERRO PREENCH."))))</f>
        <v/>
      </c>
      <c r="I40" s="232" t="str">
        <f t="shared" si="9"/>
        <v/>
      </c>
      <c r="J40" s="161" t="str">
        <f>IF(
IF($C40="Mão de Obra",VLOOKUP($D40,'Planilha de Preço'!$C$8:$K$14,7,FALSE),IF($C40="Custos Operacionais e Administrativos Locais",VLOOKUP($D40,'Planilha de Preço'!$C$19:$K$28,7,FALSE),IF($C40="Serviços de Apoio Técnico",VLOOKUP($D40,'Planilha de Preço'!$C$33:$K$34,7,FALSE),"ERRO PREENCH.")))
="","ERRO PREENCH.",
IF($C40="Mão de Obra",VLOOKUP($D40,'Planilha de Preço'!$C$8:$K$14,7,FALSE),IF($C40="Custos Operacionais e Administrativos Locais",VLOOKUP($D40,'Planilha de Preço'!$C$19:$K$28,7,FALSE),IF($C40="Serviços de Apoio Técnico",VLOOKUP($D40,'Planilha de Preço'!$C$33:$K$34,7,FALSE),"ERRO PREENCH."))))</f>
        <v>ERRO PREENCH.</v>
      </c>
      <c r="K40" s="161" t="str">
        <f t="shared" si="2"/>
        <v/>
      </c>
      <c r="L40" s="191" t="str">
        <f>IF(
IF($C40="Mão de Obra",VLOOKUP($D40,'Planilha de Preço'!$C$8:$K$14,8,FALSE),IF($C40="Custos Operacionais e Administrativos Locais",VLOOKUP($D40,'Planilha de Preço'!$C$19:$K$28,8,FALSE),IF($C40="Serviços de Apoio Técnico",VLOOKUP($D40,'Planilha de Preço'!$C$33:$K$34,8,FALSE),"ERRO PREENCH.")))
="","",
IF($C40="Mão de Obra",VLOOKUP($D40,'Planilha de Preço'!$C$8:$K$14,8,FALSE),IF($C40="Custos Operacionais e Administrativos Locais",VLOOKUP($D40,'Planilha de Preço'!$C$19:$K$28,8,FALSE),IF($C40="Serviços de Apoio Técnico",VLOOKUP($D40,'Planilha de Preço'!$C$33:$K$34,8,FALSE),"ERRO PREENCH."))))</f>
        <v/>
      </c>
      <c r="M40" s="162" t="str">
        <f t="shared" si="8"/>
        <v>ERRO PREENCH.</v>
      </c>
      <c r="N40" s="228" t="str">
        <f t="shared" si="7"/>
        <v/>
      </c>
      <c r="O40" s="72"/>
    </row>
    <row r="41" spans="1:15" ht="30" customHeight="1" x14ac:dyDescent="0.3">
      <c r="B41" s="197" t="s">
        <v>368</v>
      </c>
      <c r="C41" s="198" t="s">
        <v>359</v>
      </c>
      <c r="D41" s="190" t="s">
        <v>399</v>
      </c>
      <c r="E41" s="189" t="s">
        <v>239</v>
      </c>
      <c r="F41" s="223">
        <v>1.8181818181818181E-2</v>
      </c>
      <c r="G41" s="194" t="str">
        <f>IF(
IF($C41="Mão de Obra",VLOOKUP($D41,'Planilha de Preço'!$C$8:$K$14,4,FALSE),IF($C41="Custos Operacionais e Administrativos Locais",VLOOKUP($D41,'Planilha de Preço'!$C$19:$K$28,4,FALSE),IF($C41="Serviços de Apoio Técnico","---","ERRO PREENCH.")))
="","Preencher profissional em Planilha de Preço - Item 1 - Mão de Obra",
IF($C41="Mão de Obra",VLOOKUP($D41,'Planilha de Preço'!$C$8:$K$14,4,FALSE),IF($C41="Custos Operacionais e Administrativos Locais",VLOOKUP($D41,'Planilha de Preço'!$C$19:$K$28,4,FALSE),IF($C41="Serviços de Apoio Técnico","---","ERRO PREENCH."))))</f>
        <v>Preencher profissional em Planilha de Preço - Item 1 - Mão de Obra</v>
      </c>
      <c r="H41" s="189" t="str">
        <f>IF($G41="Preencher profissional em Planilha de Preço - Item 1 - Mão de Obra","",
IF($C41="Mão de Obra",VLOOKUP($D41,'Planilha de Preço'!$C$8:$K$14,5,FALSE),IF($C41="Custos Operacionais e Administrativos Locais",VLOOKUP($D41,'Planilha de Preço'!$C$19:$K$28,5,FALSE),IF($C41="Serviços de Apoio Técnico",VLOOKUP($D41,'Planilha de Preço'!$C$33:$K$34,5,FALSE),"ERRO PREENCH."))))</f>
        <v/>
      </c>
      <c r="I41" s="232" t="str">
        <f t="shared" si="9"/>
        <v/>
      </c>
      <c r="J41" s="161" t="str">
        <f>IF(
IF($C41="Mão de Obra",VLOOKUP($D41,'Planilha de Preço'!$C$8:$K$14,7,FALSE),IF($C41="Custos Operacionais e Administrativos Locais",VLOOKUP($D41,'Planilha de Preço'!$C$19:$K$28,7,FALSE),IF($C41="Serviços de Apoio Técnico",VLOOKUP($D41,'Planilha de Preço'!$C$33:$K$34,7,FALSE),"ERRO PREENCH.")))
="","ERRO PREENCH.",
IF($C41="Mão de Obra",VLOOKUP($D41,'Planilha de Preço'!$C$8:$K$14,7,FALSE),IF($C41="Custos Operacionais e Administrativos Locais",VLOOKUP($D41,'Planilha de Preço'!$C$19:$K$28,7,FALSE),IF($C41="Serviços de Apoio Técnico",VLOOKUP($D41,'Planilha de Preço'!$C$33:$K$34,7,FALSE),"ERRO PREENCH."))))</f>
        <v>ERRO PREENCH.</v>
      </c>
      <c r="K41" s="161" t="str">
        <f t="shared" si="2"/>
        <v/>
      </c>
      <c r="L41" s="191" t="str">
        <f>IF(
IF($C41="Mão de Obra",VLOOKUP($D41,'Planilha de Preço'!$C$8:$K$14,8,FALSE),IF($C41="Custos Operacionais e Administrativos Locais",VLOOKUP($D41,'Planilha de Preço'!$C$19:$K$28,8,FALSE),IF($C41="Serviços de Apoio Técnico",VLOOKUP($D41,'Planilha de Preço'!$C$33:$K$34,8,FALSE),"ERRO PREENCH.")))
="","",
IF($C41="Mão de Obra",VLOOKUP($D41,'Planilha de Preço'!$C$8:$K$14,8,FALSE),IF($C41="Custos Operacionais e Administrativos Locais",VLOOKUP($D41,'Planilha de Preço'!$C$19:$K$28,8,FALSE),IF($C41="Serviços de Apoio Técnico",VLOOKUP($D41,'Planilha de Preço'!$C$33:$K$34,8,FALSE),"ERRO PREENCH."))))</f>
        <v/>
      </c>
      <c r="M41" s="162" t="str">
        <f t="shared" si="8"/>
        <v>ERRO PREENCH.</v>
      </c>
      <c r="N41" s="228" t="str">
        <f t="shared" si="7"/>
        <v/>
      </c>
      <c r="O41" s="72"/>
    </row>
    <row r="42" spans="1:15" ht="39.6" x14ac:dyDescent="0.3">
      <c r="A42" s="216"/>
      <c r="B42" s="197" t="s">
        <v>369</v>
      </c>
      <c r="C42" s="199" t="s">
        <v>360</v>
      </c>
      <c r="D42" s="193" t="s">
        <v>404</v>
      </c>
      <c r="E42" s="189" t="s">
        <v>239</v>
      </c>
      <c r="F42" s="224">
        <v>0.11817999999999999</v>
      </c>
      <c r="G42" s="194" t="str">
        <f>IF(
IF($C42="Mão de Obra",VLOOKUP($D42,'Planilha de Preço'!$C$8:$K$14,4,FALSE),IF($C42="Custos Operacionais e Administrativos Locais",VLOOKUP($D42,'Planilha de Preço'!$C$19:$K$28,4,FALSE),IF($C42="Serviços de Apoio Técnico","---","ERRO PREENCH.")))
="","Preencher profissional em Planilha de Preço - Item 1 - Mão de Obra",
IF($C42="Mão de Obra",VLOOKUP($D42,'Planilha de Preço'!$C$8:$K$14,4,FALSE),IF($C42="Custos Operacionais e Administrativos Locais",VLOOKUP($D42,'Planilha de Preço'!$C$19:$K$28,4,FALSE),IF($C42="Serviços de Apoio Técnico","---","ERRO PREENCH."))))</f>
        <v>Preencher profissional em Planilha de Preço - Item 1 - Mão de Obra</v>
      </c>
      <c r="H42" s="189" t="str">
        <f>IF($G42="Preencher profissional em Planilha de Preço - Item 1 - Mão de Obra","",
IF($C42="Mão de Obra",VLOOKUP($D42,'Planilha de Preço'!$C$8:$K$14,5,FALSE),IF($C42="Custos Operacionais e Administrativos Locais",VLOOKUP($D42,'Planilha de Preço'!$C$19:$K$28,5,FALSE),IF($C42="Serviços de Apoio Técnico",VLOOKUP($D42,'Planilha de Preço'!$C$33:$K$34,5,FALSE),"ERRO PREENCH."))))</f>
        <v/>
      </c>
      <c r="I42" s="232" t="str">
        <f t="shared" si="9"/>
        <v/>
      </c>
      <c r="J42" s="161" t="str">
        <f>IF(
IF($C42="Mão de Obra",VLOOKUP($D42,'Planilha de Preço'!$C$8:$K$14,7,FALSE),IF($C42="Custos Operacionais e Administrativos Locais",VLOOKUP($D42,'Planilha de Preço'!$C$19:$K$28,7,FALSE),IF($C42="Serviços de Apoio Técnico",VLOOKUP($D42,'Planilha de Preço'!$C$33:$K$34,7,FALSE),"ERRO PREENCH.")))
="","ERRO PREENCH.",
IF($C42="Mão de Obra",VLOOKUP($D42,'Planilha de Preço'!$C$8:$K$14,7,FALSE),IF($C42="Custos Operacionais e Administrativos Locais",VLOOKUP($D42,'Planilha de Preço'!$C$19:$K$28,7,FALSE),IF($C42="Serviços de Apoio Técnico",VLOOKUP($D42,'Planilha de Preço'!$C$33:$K$34,7,FALSE),"ERRO PREENCH."))))</f>
        <v>ERRO PREENCH.</v>
      </c>
      <c r="K42" s="161" t="str">
        <f t="shared" si="2"/>
        <v/>
      </c>
      <c r="L42" s="191" t="str">
        <f>IF(
IF($C42="Mão de Obra",VLOOKUP($D42,'Planilha de Preço'!$C$8:$K$14,8,FALSE),IF($C42="Custos Operacionais e Administrativos Locais",VLOOKUP($D42,'Planilha de Preço'!$C$19:$K$28,8,FALSE),IF($C42="Serviços de Apoio Técnico",VLOOKUP($D42,'Planilha de Preço'!$C$33:$K$34,8,FALSE),"ERRO PREENCH.")))
="","",
IF($C42="Mão de Obra",VLOOKUP($D42,'Planilha de Preço'!$C$8:$K$14,8,FALSE),IF($C42="Custos Operacionais e Administrativos Locais",VLOOKUP($D42,'Planilha de Preço'!$C$19:$K$28,8,FALSE),IF($C42="Serviços de Apoio Técnico",VLOOKUP($D42,'Planilha de Preço'!$C$33:$K$34,8,FALSE),"ERRO PREENCH."))))</f>
        <v>ERRO PREENCH.</v>
      </c>
      <c r="M42" s="162" t="str">
        <f t="shared" si="8"/>
        <v>ERRO PREENCH.</v>
      </c>
      <c r="N42" s="228" t="str">
        <f t="shared" si="7"/>
        <v/>
      </c>
      <c r="O42" s="72"/>
    </row>
    <row r="43" spans="1:15" ht="39.6" x14ac:dyDescent="0.3">
      <c r="B43" s="197" t="s">
        <v>370</v>
      </c>
      <c r="C43" s="199" t="s">
        <v>360</v>
      </c>
      <c r="D43" s="193" t="s">
        <v>405</v>
      </c>
      <c r="E43" s="189" t="s">
        <v>239</v>
      </c>
      <c r="F43" s="224">
        <v>0.27272000000000002</v>
      </c>
      <c r="G43" s="194" t="str">
        <f>IF(
IF($C43="Mão de Obra",VLOOKUP($D43,'Planilha de Preço'!$C$8:$K$14,4,FALSE),IF($C43="Custos Operacionais e Administrativos Locais",VLOOKUP($D43,'Planilha de Preço'!$C$19:$K$28,4,FALSE),IF($C43="Serviços de Apoio Técnico","---","ERRO PREENCH.")))
="","Preencher profissional em Planilha de Preço - Item 1 - Mão de Obra",
IF($C43="Mão de Obra",VLOOKUP($D43,'Planilha de Preço'!$C$8:$K$14,4,FALSE),IF($C43="Custos Operacionais e Administrativos Locais",VLOOKUP($D43,'Planilha de Preço'!$C$19:$K$28,4,FALSE),IF($C43="Serviços de Apoio Técnico","---","ERRO PREENCH."))))</f>
        <v>Preencher profissional em Planilha de Preço - Item 1 - Mão de Obra</v>
      </c>
      <c r="H43" s="189" t="str">
        <f>IF($G43="Preencher profissional em Planilha de Preço - Item 1 - Mão de Obra","",
IF($C43="Mão de Obra",VLOOKUP($D43,'Planilha de Preço'!$C$8:$K$14,5,FALSE),IF($C43="Custos Operacionais e Administrativos Locais",VLOOKUP($D43,'Planilha de Preço'!$C$19:$K$28,5,FALSE),IF($C43="Serviços de Apoio Técnico",VLOOKUP($D43,'Planilha de Preço'!$C$33:$K$34,5,FALSE),"ERRO PREENCH."))))</f>
        <v/>
      </c>
      <c r="I43" s="232" t="str">
        <f t="shared" si="9"/>
        <v/>
      </c>
      <c r="J43" s="161" t="str">
        <f>IF(
IF($C43="Mão de Obra",VLOOKUP($D43,'Planilha de Preço'!$C$8:$K$14,7,FALSE),IF($C43="Custos Operacionais e Administrativos Locais",VLOOKUP($D43,'Planilha de Preço'!$C$19:$K$28,7,FALSE),IF($C43="Serviços de Apoio Técnico",VLOOKUP($D43,'Planilha de Preço'!$C$33:$K$34,7,FALSE),"ERRO PREENCH.")))
="","ERRO PREENCH.",
IF($C43="Mão de Obra",VLOOKUP($D43,'Planilha de Preço'!$C$8:$K$14,7,FALSE),IF($C43="Custos Operacionais e Administrativos Locais",VLOOKUP($D43,'Planilha de Preço'!$C$19:$K$28,7,FALSE),IF($C43="Serviços de Apoio Técnico",VLOOKUP($D43,'Planilha de Preço'!$C$33:$K$34,7,FALSE),"ERRO PREENCH."))))</f>
        <v>ERRO PREENCH.</v>
      </c>
      <c r="K43" s="161" t="str">
        <f t="shared" si="2"/>
        <v/>
      </c>
      <c r="L43" s="191" t="str">
        <f>IF(
IF($C43="Mão de Obra",VLOOKUP($D43,'Planilha de Preço'!$C$8:$K$14,8,FALSE),IF($C43="Custos Operacionais e Administrativos Locais",VLOOKUP($D43,'Planilha de Preço'!$C$19:$K$28,8,FALSE),IF($C43="Serviços de Apoio Técnico",VLOOKUP($D43,'Planilha de Preço'!$C$33:$K$34,8,FALSE),"ERRO PREENCH.")))
="","",
IF($C43="Mão de Obra",VLOOKUP($D43,'Planilha de Preço'!$C$8:$K$14,8,FALSE),IF($C43="Custos Operacionais e Administrativos Locais",VLOOKUP($D43,'Planilha de Preço'!$C$19:$K$28,8,FALSE),IF($C43="Serviços de Apoio Técnico",VLOOKUP($D43,'Planilha de Preço'!$C$33:$K$34,8,FALSE),"ERRO PREENCH."))))</f>
        <v>ERRO PREENCH.</v>
      </c>
      <c r="M43" s="162" t="str">
        <f t="shared" si="8"/>
        <v>ERRO PREENCH.</v>
      </c>
      <c r="N43" s="228" t="str">
        <f t="shared" si="7"/>
        <v/>
      </c>
      <c r="O43" s="72"/>
    </row>
    <row r="44" spans="1:15" ht="27.6" x14ac:dyDescent="0.3">
      <c r="B44" s="197" t="s">
        <v>371</v>
      </c>
      <c r="C44" s="199" t="s">
        <v>360</v>
      </c>
      <c r="D44" s="193" t="s">
        <v>406</v>
      </c>
      <c r="E44" s="189" t="s">
        <v>239</v>
      </c>
      <c r="F44" s="224">
        <v>0.49545454545454548</v>
      </c>
      <c r="G44" s="194" t="str">
        <f>IF(
IF($C44="Mão de Obra",VLOOKUP($D44,'Planilha de Preço'!$C$8:$K$14,4,FALSE),IF($C44="Custos Operacionais e Administrativos Locais",VLOOKUP($D44,'Planilha de Preço'!$C$19:$K$28,4,FALSE),IF($C44="Serviços de Apoio Técnico","---","ERRO PREENCH.")))
="","Preencher profissional em Planilha de Preço - Item 1 - Mão de Obra",
IF($C44="Mão de Obra",VLOOKUP($D44,'Planilha de Preço'!$C$8:$K$14,4,FALSE),IF($C44="Custos Operacionais e Administrativos Locais",VLOOKUP($D44,'Planilha de Preço'!$C$19:$K$28,4,FALSE),IF($C44="Serviços de Apoio Técnico","---","ERRO PREENCH."))))</f>
        <v>Preencher profissional em Planilha de Preço - Item 1 - Mão de Obra</v>
      </c>
      <c r="H44" s="189" t="str">
        <f>IF($G44="Preencher profissional em Planilha de Preço - Item 1 - Mão de Obra","",
IF($C44="Mão de Obra",VLOOKUP($D44,'Planilha de Preço'!$C$8:$K$14,5,FALSE),IF($C44="Custos Operacionais e Administrativos Locais",VLOOKUP($D44,'Planilha de Preço'!$C$19:$K$28,5,FALSE),IF($C44="Serviços de Apoio Técnico",VLOOKUP($D44,'Planilha de Preço'!$C$33:$K$34,5,FALSE),"ERRO PREENCH."))))</f>
        <v/>
      </c>
      <c r="I44" s="232" t="str">
        <f t="shared" si="9"/>
        <v/>
      </c>
      <c r="J44" s="161" t="str">
        <f>IF(
IF($C44="Mão de Obra",VLOOKUP($D44,'Planilha de Preço'!$C$8:$K$14,7,FALSE),IF($C44="Custos Operacionais e Administrativos Locais",VLOOKUP($D44,'Planilha de Preço'!$C$19:$K$28,7,FALSE),IF($C44="Serviços de Apoio Técnico",VLOOKUP($D44,'Planilha de Preço'!$C$33:$K$34,7,FALSE),"ERRO PREENCH.")))
="","ERRO PREENCH.",
IF($C44="Mão de Obra",VLOOKUP($D44,'Planilha de Preço'!$C$8:$K$14,7,FALSE),IF($C44="Custos Operacionais e Administrativos Locais",VLOOKUP($D44,'Planilha de Preço'!$C$19:$K$28,7,FALSE),IF($C44="Serviços de Apoio Técnico",VLOOKUP($D44,'Planilha de Preço'!$C$33:$K$34,7,FALSE),"ERRO PREENCH."))))</f>
        <v>ERRO PREENCH.</v>
      </c>
      <c r="K44" s="161" t="str">
        <f t="shared" si="2"/>
        <v/>
      </c>
      <c r="L44" s="191" t="str">
        <f>IF(
IF($C44="Mão de Obra",VLOOKUP($D44,'Planilha de Preço'!$C$8:$K$14,8,FALSE),IF($C44="Custos Operacionais e Administrativos Locais",VLOOKUP($D44,'Planilha de Preço'!$C$19:$K$28,8,FALSE),IF($C44="Serviços de Apoio Técnico",VLOOKUP($D44,'Planilha de Preço'!$C$33:$K$34,8,FALSE),"ERRO PREENCH.")))
="","",
IF($C44="Mão de Obra",VLOOKUP($D44,'Planilha de Preço'!$C$8:$K$14,8,FALSE),IF($C44="Custos Operacionais e Administrativos Locais",VLOOKUP($D44,'Planilha de Preço'!$C$19:$K$28,8,FALSE),IF($C44="Serviços de Apoio Técnico",VLOOKUP($D44,'Planilha de Preço'!$C$33:$K$34,8,FALSE),"ERRO PREENCH."))))</f>
        <v>ERRO PREENCH.</v>
      </c>
      <c r="M44" s="162" t="str">
        <f t="shared" si="8"/>
        <v>ERRO PREENCH.</v>
      </c>
      <c r="N44" s="228" t="str">
        <f t="shared" si="7"/>
        <v/>
      </c>
      <c r="O44" s="72"/>
    </row>
    <row r="45" spans="1:15" ht="27.6" x14ac:dyDescent="0.3">
      <c r="B45" s="197" t="s">
        <v>372</v>
      </c>
      <c r="C45" s="199" t="s">
        <v>360</v>
      </c>
      <c r="D45" s="193" t="s">
        <v>408</v>
      </c>
      <c r="E45" s="189" t="s">
        <v>239</v>
      </c>
      <c r="F45" s="224">
        <v>9.0900000000000009E-3</v>
      </c>
      <c r="G45" s="194" t="str">
        <f>IF(
IF($C45="Mão de Obra",VLOOKUP($D45,'Planilha de Preço'!$C$8:$K$14,4,FALSE),IF($C45="Custos Operacionais e Administrativos Locais",VLOOKUP($D45,'Planilha de Preço'!$C$19:$K$28,4,FALSE),IF($C45="Serviços de Apoio Técnico","---","ERRO PREENCH.")))
="","Preencher profissional em Planilha de Preço - Item 1 - Mão de Obra",
IF($C45="Mão de Obra",VLOOKUP($D45,'Planilha de Preço'!$C$8:$K$14,4,FALSE),IF($C45="Custos Operacionais e Administrativos Locais",VLOOKUP($D45,'Planilha de Preço'!$C$19:$K$28,4,FALSE),IF($C45="Serviços de Apoio Técnico","---","ERRO PREENCH."))))</f>
        <v>Preencher profissional em Planilha de Preço - Item 1 - Mão de Obra</v>
      </c>
      <c r="H45" s="189" t="str">
        <f>IF($G45="Preencher profissional em Planilha de Preço - Item 1 - Mão de Obra","",
IF($C45="Mão de Obra",VLOOKUP($D45,'Planilha de Preço'!$C$8:$K$14,5,FALSE),IF($C45="Custos Operacionais e Administrativos Locais",VLOOKUP($D45,'Planilha de Preço'!$C$19:$K$28,5,FALSE),IF($C45="Serviços de Apoio Técnico",VLOOKUP($D45,'Planilha de Preço'!$C$33:$K$34,5,FALSE),"ERRO PREENCH."))))</f>
        <v/>
      </c>
      <c r="I45" s="232" t="str">
        <f t="shared" si="9"/>
        <v/>
      </c>
      <c r="J45" s="161" t="str">
        <f>IF(
IF($C45="Mão de Obra",VLOOKUP($D45,'Planilha de Preço'!$C$8:$K$14,7,FALSE),IF($C45="Custos Operacionais e Administrativos Locais",VLOOKUP($D45,'Planilha de Preço'!$C$19:$K$28,7,FALSE),IF($C45="Serviços de Apoio Técnico",VLOOKUP($D45,'Planilha de Preço'!$C$33:$K$34,7,FALSE),"ERRO PREENCH.")))
="","ERRO PREENCH.",
IF($C45="Mão de Obra",VLOOKUP($D45,'Planilha de Preço'!$C$8:$K$14,7,FALSE),IF($C45="Custos Operacionais e Administrativos Locais",VLOOKUP($D45,'Planilha de Preço'!$C$19:$K$28,7,FALSE),IF($C45="Serviços de Apoio Técnico",VLOOKUP($D45,'Planilha de Preço'!$C$33:$K$34,7,FALSE),"ERRO PREENCH."))))</f>
        <v>ERRO PREENCH.</v>
      </c>
      <c r="K45" s="161" t="str">
        <f t="shared" si="2"/>
        <v/>
      </c>
      <c r="L45" s="191" t="str">
        <f>IF(
IF($C45="Mão de Obra",VLOOKUP($D45,'Planilha de Preço'!$C$8:$K$14,8,FALSE),IF($C45="Custos Operacionais e Administrativos Locais",VLOOKUP($D45,'Planilha de Preço'!$C$19:$K$28,8,FALSE),IF($C45="Serviços de Apoio Técnico",VLOOKUP($D45,'Planilha de Preço'!$C$33:$K$34,8,FALSE),"ERRO PREENCH.")))
="","",
IF($C45="Mão de Obra",VLOOKUP($D45,'Planilha de Preço'!$C$8:$K$14,8,FALSE),IF($C45="Custos Operacionais e Administrativos Locais",VLOOKUP($D45,'Planilha de Preço'!$C$19:$K$28,8,FALSE),IF($C45="Serviços de Apoio Técnico",VLOOKUP($D45,'Planilha de Preço'!$C$33:$K$34,8,FALSE),"ERRO PREENCH."))))</f>
        <v>ERRO PREENCH.</v>
      </c>
      <c r="M45" s="162" t="str">
        <f t="shared" si="8"/>
        <v>ERRO PREENCH.</v>
      </c>
      <c r="N45" s="228" t="str">
        <f t="shared" si="7"/>
        <v/>
      </c>
      <c r="O45" s="72"/>
    </row>
    <row r="46" spans="1:15" ht="27.6" x14ac:dyDescent="0.3">
      <c r="B46" s="197" t="s">
        <v>373</v>
      </c>
      <c r="C46" s="199" t="s">
        <v>360</v>
      </c>
      <c r="D46" s="193" t="s">
        <v>409</v>
      </c>
      <c r="E46" s="189" t="s">
        <v>239</v>
      </c>
      <c r="F46" s="224">
        <v>1.8181818181818181E-2</v>
      </c>
      <c r="G46" s="194" t="str">
        <f>IF(
IF($C46="Mão de Obra",VLOOKUP($D46,'Planilha de Preço'!$C$8:$K$14,4,FALSE),IF($C46="Custos Operacionais e Administrativos Locais",VLOOKUP($D46,'Planilha de Preço'!$C$19:$K$28,4,FALSE),IF($C46="Serviços de Apoio Técnico","---","ERRO PREENCH.")))
="","Preencher profissional em Planilha de Preço - Item 1 - Mão de Obra",
IF($C46="Mão de Obra",VLOOKUP($D46,'Planilha de Preço'!$C$8:$K$14,4,FALSE),IF($C46="Custos Operacionais e Administrativos Locais",VLOOKUP($D46,'Planilha de Preço'!$C$19:$K$28,4,FALSE),IF($C46="Serviços de Apoio Técnico","---","ERRO PREENCH."))))</f>
        <v>Preencher profissional em Planilha de Preço - Item 1 - Mão de Obra</v>
      </c>
      <c r="H46" s="189" t="str">
        <f>IF($G46="Preencher profissional em Planilha de Preço - Item 1 - Mão de Obra","",
IF($C46="Mão de Obra",VLOOKUP($D46,'Planilha de Preço'!$C$8:$K$14,5,FALSE),IF($C46="Custos Operacionais e Administrativos Locais",VLOOKUP($D46,'Planilha de Preço'!$C$19:$K$28,5,FALSE),IF($C46="Serviços de Apoio Técnico",VLOOKUP($D46,'Planilha de Preço'!$C$33:$K$34,5,FALSE),"ERRO PREENCH."))))</f>
        <v/>
      </c>
      <c r="I46" s="232" t="str">
        <f t="shared" si="9"/>
        <v/>
      </c>
      <c r="J46" s="161" t="str">
        <f>IF(
IF($C46="Mão de Obra",VLOOKUP($D46,'Planilha de Preço'!$C$8:$K$14,7,FALSE),IF($C46="Custos Operacionais e Administrativos Locais",VLOOKUP($D46,'Planilha de Preço'!$C$19:$K$28,7,FALSE),IF($C46="Serviços de Apoio Técnico",VLOOKUP($D46,'Planilha de Preço'!$C$33:$K$34,7,FALSE),"ERRO PREENCH.")))
="","ERRO PREENCH.",
IF($C46="Mão de Obra",VLOOKUP($D46,'Planilha de Preço'!$C$8:$K$14,7,FALSE),IF($C46="Custos Operacionais e Administrativos Locais",VLOOKUP($D46,'Planilha de Preço'!$C$19:$K$28,7,FALSE),IF($C46="Serviços de Apoio Técnico",VLOOKUP($D46,'Planilha de Preço'!$C$33:$K$34,7,FALSE),"ERRO PREENCH."))))</f>
        <v>ERRO PREENCH.</v>
      </c>
      <c r="K46" s="161" t="str">
        <f t="shared" si="2"/>
        <v/>
      </c>
      <c r="L46" s="191" t="str">
        <f>IF(
IF($C46="Mão de Obra",VLOOKUP($D46,'Planilha de Preço'!$C$8:$K$14,8,FALSE),IF($C46="Custos Operacionais e Administrativos Locais",VLOOKUP($D46,'Planilha de Preço'!$C$19:$K$28,8,FALSE),IF($C46="Serviços de Apoio Técnico",VLOOKUP($D46,'Planilha de Preço'!$C$33:$K$34,8,FALSE),"ERRO PREENCH.")))
="","",
IF($C46="Mão de Obra",VLOOKUP($D46,'Planilha de Preço'!$C$8:$K$14,8,FALSE),IF($C46="Custos Operacionais e Administrativos Locais",VLOOKUP($D46,'Planilha de Preço'!$C$19:$K$28,8,FALSE),IF($C46="Serviços de Apoio Técnico",VLOOKUP($D46,'Planilha de Preço'!$C$33:$K$34,8,FALSE),"ERRO PREENCH."))))</f>
        <v>ERRO PREENCH.</v>
      </c>
      <c r="M46" s="162" t="str">
        <f t="shared" si="8"/>
        <v>ERRO PREENCH.</v>
      </c>
      <c r="N46" s="228" t="str">
        <f t="shared" si="7"/>
        <v/>
      </c>
      <c r="O46" s="72"/>
    </row>
    <row r="47" spans="1:15" ht="30" customHeight="1" thickBot="1" x14ac:dyDescent="0.35">
      <c r="B47" s="197" t="s">
        <v>413</v>
      </c>
      <c r="C47" s="200" t="s">
        <v>347</v>
      </c>
      <c r="D47" s="196" t="s">
        <v>410</v>
      </c>
      <c r="E47" s="195" t="s">
        <v>401</v>
      </c>
      <c r="F47" s="231">
        <v>26</v>
      </c>
      <c r="G47" s="194" t="str">
        <f>IF(
IF($C47="Mão de Obra",VLOOKUP($D47,'Planilha de Preço'!$C$8:$K$14,4,FALSE),IF($C47="Custos Operacionais e Administrativos Locais",VLOOKUP($D47,'Planilha de Preço'!$C$19:$K$28,4,FALSE),IF($C47="Serviços de Apoio Técnico","---","ERRO PREENCH.")))
="","Preencher profissional em Planilha de Preço - Item 1 - Mão de Obra",
IF($C47="Mão de Obra",VLOOKUP($D47,'Planilha de Preço'!$C$8:$K$14,4,FALSE),IF($C47="Custos Operacionais e Administrativos Locais",VLOOKUP($D47,'Planilha de Preço'!$C$19:$K$28,4,FALSE),IF($C47="Serviços de Apoio Técnico","---","ERRO PREENCH."))))</f>
        <v>---</v>
      </c>
      <c r="H47" s="189" t="str">
        <f>IF($G47="Preencher profissional em Planilha de Preço - Item 1 - Mão de Obra","",
IF($C47="Mão de Obra",VLOOKUP($D47,'Planilha de Preço'!$C$8:$K$14,5,FALSE),IF($C47="Custos Operacionais e Administrativos Locais",VLOOKUP($D47,'Planilha de Preço'!$C$19:$K$28,5,FALSE),IF($C47="Serviços de Apoio Técnico",VLOOKUP($D47,'Planilha de Preço'!$C$33:$K$34,5,FALSE),"ERRO PREENCH."))))</f>
        <v>un</v>
      </c>
      <c r="I47" s="232">
        <f t="shared" si="9"/>
        <v>26</v>
      </c>
      <c r="J47" s="161" t="str">
        <f>IF(
IF($C47="Mão de Obra",VLOOKUP($D47,'Planilha de Preço'!$C$8:$K$14,7,FALSE),IF($C47="Custos Operacionais e Administrativos Locais",VLOOKUP($D47,'Planilha de Preço'!$C$19:$K$28,7,FALSE),IF($C47="Serviços de Apoio Técnico",VLOOKUP($D47,'Planilha de Preço'!$C$33:$K$34,7,FALSE),"ERRO PREENCH.")))
="","ERRO PREENCH.",
IF($C47="Mão de Obra",VLOOKUP($D47,'Planilha de Preço'!$C$8:$K$14,7,FALSE),IF($C47="Custos Operacionais e Administrativos Locais",VLOOKUP($D47,'Planilha de Preço'!$C$19:$K$28,7,FALSE),IF($C47="Serviços de Apoio Técnico",VLOOKUP($D47,'Planilha de Preço'!$C$33:$K$34,7,FALSE),"ERRO PREENCH."))))</f>
        <v>ERRO PREENCH.</v>
      </c>
      <c r="K47" s="161" t="str">
        <f t="shared" si="2"/>
        <v/>
      </c>
      <c r="L47" s="191" t="str">
        <f>IF(
IF($C47="Mão de Obra",VLOOKUP($D47,'Planilha de Preço'!$C$8:$K$14,8,FALSE),IF($C47="Custos Operacionais e Administrativos Locais",VLOOKUP($D47,'Planilha de Preço'!$C$19:$K$28,8,FALSE),IF($C47="Serviços de Apoio Técnico",VLOOKUP($D47,'Planilha de Preço'!$C$33:$K$34,8,FALSE),"ERRO PREENCH.")))
="","",
IF($C47="Mão de Obra",VLOOKUP($D47,'Planilha de Preço'!$C$8:$K$14,8,FALSE),IF($C47="Custos Operacionais e Administrativos Locais",VLOOKUP($D47,'Planilha de Preço'!$C$19:$K$28,8,FALSE),IF($C47="Serviços de Apoio Técnico",VLOOKUP($D47,'Planilha de Preço'!$C$33:$K$34,8,FALSE),"ERRO PREENCH."))))</f>
        <v>ERRO PREENCH.</v>
      </c>
      <c r="M47" s="162" t="str">
        <f t="shared" si="8"/>
        <v>ERRO PREENCH.</v>
      </c>
      <c r="N47" s="227" t="str">
        <f t="shared" si="7"/>
        <v/>
      </c>
      <c r="O47" s="72"/>
    </row>
    <row r="48" spans="1:15" ht="39.9" customHeight="1" thickBot="1" x14ac:dyDescent="0.35">
      <c r="B48" s="201"/>
      <c r="C48" s="202"/>
      <c r="D48" s="203"/>
      <c r="E48" s="202"/>
      <c r="F48" s="204"/>
      <c r="G48" s="563" t="s">
        <v>375</v>
      </c>
      <c r="H48" s="563"/>
      <c r="I48" s="563"/>
      <c r="J48" s="563"/>
      <c r="K48" s="563"/>
      <c r="L48" s="563"/>
      <c r="M48" s="564" t="str">
        <f>IF(OR(M8="ERRO PREENCH.",M17="ERRO PREENCH.",M30="ERRO PREENCH.",M36="ERRO PREENCH."),"ERRO PREENCH.",SUBTOTAL(9,M8:M47))</f>
        <v>ERRO PREENCH.</v>
      </c>
      <c r="N48" s="565"/>
      <c r="O48" s="72"/>
    </row>
    <row r="49" spans="1:14" s="72" customFormat="1" x14ac:dyDescent="0.3">
      <c r="A49" s="74"/>
      <c r="D49" s="178"/>
      <c r="F49" s="226"/>
      <c r="H49" s="179"/>
      <c r="I49" s="179"/>
      <c r="J49" s="179"/>
      <c r="K49" s="179"/>
      <c r="L49" s="179"/>
      <c r="M49" s="179"/>
      <c r="N49" s="179"/>
    </row>
    <row r="50" spans="1:14" ht="17.399999999999999" x14ac:dyDescent="0.3">
      <c r="B50" s="175" t="s">
        <v>174</v>
      </c>
      <c r="C50" s="205" t="str">
        <f>IF(Capa!L51="","",Capa!L51)</f>
        <v/>
      </c>
      <c r="D50" s="174"/>
      <c r="E50" s="206"/>
      <c r="F50" s="206"/>
      <c r="G50" s="68"/>
      <c r="H50" s="207"/>
      <c r="I50" s="207"/>
      <c r="J50" s="207"/>
      <c r="K50" s="207"/>
      <c r="L50" s="207"/>
      <c r="M50" s="207"/>
      <c r="N50" s="207"/>
    </row>
    <row r="51" spans="1:14" ht="17.399999999999999" x14ac:dyDescent="0.3">
      <c r="B51" s="175" t="s">
        <v>335</v>
      </c>
      <c r="C51" s="528" t="str">
        <f>IF(Capa!F51="","",Capa!F51)</f>
        <v/>
      </c>
      <c r="D51" s="528"/>
      <c r="E51" s="528"/>
      <c r="F51" s="528"/>
      <c r="G51" s="528"/>
      <c r="H51" s="176"/>
      <c r="I51" s="176"/>
      <c r="J51" s="176"/>
      <c r="K51" s="207"/>
      <c r="L51" s="207"/>
      <c r="M51" s="207"/>
      <c r="N51" s="207"/>
    </row>
    <row r="52" spans="1:14" x14ac:dyDescent="0.3">
      <c r="B52" s="68"/>
      <c r="C52" s="68"/>
      <c r="D52" s="208"/>
      <c r="E52" s="68"/>
      <c r="F52" s="69"/>
      <c r="G52" s="68"/>
      <c r="H52" s="207"/>
      <c r="I52" s="207"/>
      <c r="J52" s="207"/>
      <c r="K52" s="207"/>
      <c r="L52" s="207"/>
      <c r="M52" s="207"/>
      <c r="N52" s="207"/>
    </row>
    <row r="53" spans="1:14" x14ac:dyDescent="0.3">
      <c r="B53" s="68"/>
      <c r="C53" s="68"/>
      <c r="D53" s="208"/>
      <c r="E53" s="68"/>
      <c r="F53" s="69"/>
      <c r="G53" s="68"/>
      <c r="H53" s="207"/>
      <c r="I53" s="207"/>
      <c r="J53" s="207"/>
      <c r="K53" s="207"/>
      <c r="L53" s="207"/>
      <c r="M53" s="207"/>
      <c r="N53" s="207"/>
    </row>
    <row r="54" spans="1:14" x14ac:dyDescent="0.3">
      <c r="B54" s="68"/>
      <c r="C54" s="68"/>
      <c r="D54" s="208"/>
      <c r="E54" s="68"/>
      <c r="F54" s="69"/>
      <c r="G54" s="68"/>
      <c r="H54" s="207"/>
      <c r="I54" s="207"/>
      <c r="J54" s="207"/>
      <c r="K54" s="207"/>
      <c r="L54" s="207"/>
      <c r="M54" s="207"/>
      <c r="N54" s="207"/>
    </row>
    <row r="55" spans="1:14" x14ac:dyDescent="0.3">
      <c r="B55" s="68"/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207"/>
    </row>
    <row r="56" spans="1:14" x14ac:dyDescent="0.3">
      <c r="B56" s="68"/>
      <c r="C56" s="556"/>
      <c r="D56" s="556"/>
      <c r="E56" s="556"/>
      <c r="F56" s="556"/>
      <c r="G56" s="556"/>
      <c r="H56" s="556"/>
      <c r="I56" s="556"/>
      <c r="J56" s="556"/>
      <c r="K56" s="556"/>
      <c r="L56" s="556"/>
      <c r="M56" s="556"/>
      <c r="N56" s="207"/>
    </row>
    <row r="57" spans="1:14" x14ac:dyDescent="0.3">
      <c r="B57" s="68"/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207"/>
    </row>
    <row r="58" spans="1:14" x14ac:dyDescent="0.3">
      <c r="B58" s="68"/>
      <c r="C58" s="556"/>
      <c r="D58" s="556"/>
      <c r="E58" s="556"/>
      <c r="F58" s="556"/>
      <c r="G58" s="556"/>
      <c r="H58" s="556"/>
      <c r="I58" s="556"/>
      <c r="J58" s="556"/>
      <c r="K58" s="556"/>
      <c r="L58" s="556"/>
      <c r="M58" s="556"/>
      <c r="N58" s="207"/>
    </row>
    <row r="59" spans="1:14" x14ac:dyDescent="0.3">
      <c r="B59" s="68"/>
      <c r="C59" s="556"/>
      <c r="D59" s="556"/>
      <c r="E59" s="556"/>
      <c r="F59" s="556"/>
      <c r="G59" s="556"/>
      <c r="H59" s="556"/>
      <c r="I59" s="556"/>
      <c r="J59" s="556"/>
      <c r="K59" s="556"/>
      <c r="L59" s="556"/>
      <c r="M59" s="556"/>
      <c r="N59" s="207"/>
    </row>
    <row r="60" spans="1:14" x14ac:dyDescent="0.3">
      <c r="B60" s="68"/>
      <c r="C60" s="556"/>
      <c r="D60" s="556"/>
      <c r="E60" s="556"/>
      <c r="F60" s="556"/>
      <c r="G60" s="556"/>
      <c r="H60" s="556"/>
      <c r="I60" s="556"/>
      <c r="J60" s="556"/>
      <c r="K60" s="556"/>
      <c r="L60" s="556"/>
      <c r="M60" s="556"/>
      <c r="N60" s="207"/>
    </row>
    <row r="61" spans="1:14" x14ac:dyDescent="0.3">
      <c r="B61" s="68"/>
      <c r="C61" s="556"/>
      <c r="D61" s="556"/>
      <c r="E61" s="556"/>
      <c r="F61" s="556"/>
      <c r="G61" s="556"/>
      <c r="H61" s="556"/>
      <c r="I61" s="556"/>
      <c r="J61" s="556"/>
      <c r="K61" s="556"/>
      <c r="L61" s="556"/>
      <c r="M61" s="556"/>
      <c r="N61" s="207"/>
    </row>
    <row r="62" spans="1:14" x14ac:dyDescent="0.3">
      <c r="B62" s="68"/>
      <c r="C62" s="556"/>
      <c r="D62" s="556"/>
      <c r="E62" s="556"/>
      <c r="F62" s="556"/>
      <c r="G62" s="556"/>
      <c r="H62" s="556"/>
      <c r="I62" s="556"/>
      <c r="J62" s="556"/>
      <c r="K62" s="556"/>
      <c r="L62" s="556"/>
      <c r="M62" s="556"/>
      <c r="N62" s="207"/>
    </row>
    <row r="63" spans="1:14" x14ac:dyDescent="0.3">
      <c r="B63" s="68"/>
      <c r="C63" s="556"/>
      <c r="D63" s="556"/>
      <c r="E63" s="556"/>
      <c r="F63" s="556"/>
      <c r="G63" s="556"/>
      <c r="H63" s="556"/>
      <c r="I63" s="556"/>
      <c r="J63" s="556"/>
      <c r="K63" s="556"/>
      <c r="L63" s="556"/>
      <c r="M63" s="556"/>
      <c r="N63" s="207"/>
    </row>
    <row r="64" spans="1:14" x14ac:dyDescent="0.3">
      <c r="B64" s="68"/>
      <c r="C64" s="556"/>
      <c r="D64" s="556"/>
      <c r="E64" s="556"/>
      <c r="F64" s="556"/>
      <c r="G64" s="556"/>
      <c r="H64" s="556"/>
      <c r="I64" s="556"/>
      <c r="J64" s="556"/>
      <c r="K64" s="556"/>
      <c r="L64" s="556"/>
      <c r="M64" s="556"/>
      <c r="N64" s="207"/>
    </row>
    <row r="65" spans="2:14" x14ac:dyDescent="0.3">
      <c r="B65" s="68"/>
      <c r="C65" s="556"/>
      <c r="D65" s="556"/>
      <c r="E65" s="556"/>
      <c r="F65" s="556"/>
      <c r="G65" s="556"/>
      <c r="H65" s="556"/>
      <c r="I65" s="556"/>
      <c r="J65" s="556"/>
      <c r="K65" s="556"/>
      <c r="L65" s="556"/>
      <c r="M65" s="556"/>
      <c r="N65" s="207"/>
    </row>
    <row r="66" spans="2:14" ht="15" thickBot="1" x14ac:dyDescent="0.35">
      <c r="B66" s="68"/>
      <c r="C66" s="557"/>
      <c r="D66" s="557"/>
      <c r="E66" s="557"/>
      <c r="F66" s="557"/>
      <c r="G66" s="557"/>
      <c r="H66" s="557"/>
      <c r="I66" s="557"/>
      <c r="J66" s="557"/>
      <c r="K66" s="557"/>
      <c r="L66" s="557"/>
      <c r="M66" s="557"/>
      <c r="N66" s="207"/>
    </row>
    <row r="67" spans="2:14" ht="18" thickTop="1" x14ac:dyDescent="0.3">
      <c r="B67" s="209"/>
      <c r="C67" s="558" t="s">
        <v>31</v>
      </c>
      <c r="D67" s="558"/>
      <c r="E67" s="558"/>
      <c r="F67" s="558"/>
      <c r="G67" s="558"/>
      <c r="H67" s="558"/>
      <c r="I67" s="558"/>
      <c r="J67" s="558"/>
      <c r="K67" s="558"/>
      <c r="L67" s="558"/>
      <c r="M67" s="558"/>
      <c r="N67" s="207"/>
    </row>
    <row r="68" spans="2:14" x14ac:dyDescent="0.3"/>
    <row r="69" spans="2:14" x14ac:dyDescent="0.3"/>
    <row r="70" spans="2:14" x14ac:dyDescent="0.3"/>
    <row r="71" spans="2:14" x14ac:dyDescent="0.3"/>
    <row r="72" spans="2:14" x14ac:dyDescent="0.3"/>
    <row r="73" spans="2:14" x14ac:dyDescent="0.3"/>
    <row r="74" spans="2:14" x14ac:dyDescent="0.3"/>
    <row r="75" spans="2:14" x14ac:dyDescent="0.3"/>
    <row r="76" spans="2:14" x14ac:dyDescent="0.3"/>
    <row r="77" spans="2:14" x14ac:dyDescent="0.3"/>
    <row r="78" spans="2:14" x14ac:dyDescent="0.3"/>
    <row r="79" spans="2:14" x14ac:dyDescent="0.3"/>
    <row r="80" spans="2:14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</sheetData>
  <sheetProtection algorithmName="SHA-512" hashValue="fZA2IJhDV02ad8XsD9xTM5wS4l8CcIReMWZIBB5LRB5pSR7VyqD3R85iTVurFnJaGUSSIHf/FG0fp8t1Kaq4ew==" saltValue="vDUXl2sauIdnuPqiqpv5lw==" spinCount="100000" sheet="1" objects="1" scenarios="1"/>
  <mergeCells count="17">
    <mergeCell ref="B6:B7"/>
    <mergeCell ref="C51:G51"/>
    <mergeCell ref="C6:C7"/>
    <mergeCell ref="C55:M66"/>
    <mergeCell ref="C67:M67"/>
    <mergeCell ref="B2:C3"/>
    <mergeCell ref="B5:N5"/>
    <mergeCell ref="G48:L48"/>
    <mergeCell ref="M48:N48"/>
    <mergeCell ref="D2:N3"/>
    <mergeCell ref="J6:J7"/>
    <mergeCell ref="K6:K7"/>
    <mergeCell ref="L6:L7"/>
    <mergeCell ref="M6:M7"/>
    <mergeCell ref="N6:N7"/>
    <mergeCell ref="D6:F6"/>
    <mergeCell ref="G6:I6"/>
  </mergeCells>
  <phoneticPr fontId="58" type="noConversion"/>
  <printOptions horizontalCentered="1"/>
  <pageMargins left="0.23622047244094491" right="0.23622047244094491" top="0.39370078740157483" bottom="0.39370078740157483" header="0" footer="0"/>
  <pageSetup paperSize="9" scale="4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EC6B6-86C6-4A68-BD19-A3C439A3B80B}">
  <sheetPr>
    <pageSetUpPr fitToPage="1"/>
  </sheetPr>
  <dimension ref="A1:P40"/>
  <sheetViews>
    <sheetView showGridLines="0" zoomScaleNormal="100" workbookViewId="0"/>
  </sheetViews>
  <sheetFormatPr defaultColWidth="0" defaultRowHeight="0" customHeight="1" zeroHeight="1" x14ac:dyDescent="0.25"/>
  <cols>
    <col min="1" max="1" width="1.69921875" style="252" customWidth="1"/>
    <col min="2" max="2" width="10.8984375" style="252" customWidth="1"/>
    <col min="3" max="3" width="36.3984375" style="252" customWidth="1"/>
    <col min="4" max="4" width="22.69921875" style="252" customWidth="1"/>
    <col min="5" max="8" width="23.69921875" style="252" customWidth="1"/>
    <col min="9" max="9" width="3.5" style="252" customWidth="1"/>
    <col min="10" max="16" width="0" style="252" hidden="1" customWidth="1"/>
    <col min="17" max="16384" width="8.19921875" style="252" hidden="1"/>
  </cols>
  <sheetData>
    <row r="1" spans="1:9" ht="14.25" customHeight="1" thickBot="1" x14ac:dyDescent="0.3">
      <c r="A1" s="251"/>
      <c r="B1" s="251"/>
      <c r="C1" s="251"/>
      <c r="D1" s="251"/>
      <c r="E1" s="251"/>
      <c r="F1" s="251"/>
      <c r="G1" s="251"/>
      <c r="H1" s="251"/>
    </row>
    <row r="2" spans="1:9" ht="30" customHeight="1" x14ac:dyDescent="0.25">
      <c r="A2" s="251"/>
      <c r="B2" s="588" t="s">
        <v>385</v>
      </c>
      <c r="C2" s="589"/>
      <c r="D2" s="590"/>
      <c r="E2" s="253" t="s">
        <v>386</v>
      </c>
      <c r="F2" s="582" t="s">
        <v>392</v>
      </c>
      <c r="G2" s="583"/>
      <c r="H2" s="584"/>
    </row>
    <row r="3" spans="1:9" ht="30" customHeight="1" thickBot="1" x14ac:dyDescent="0.3">
      <c r="A3" s="251"/>
      <c r="B3" s="591"/>
      <c r="C3" s="592"/>
      <c r="D3" s="593"/>
      <c r="E3" s="254" t="s">
        <v>35</v>
      </c>
      <c r="F3" s="585" t="str">
        <f>IF(Capa!D5="","",Capa!D5)</f>
        <v/>
      </c>
      <c r="G3" s="586"/>
      <c r="H3" s="587"/>
    </row>
    <row r="4" spans="1:9" ht="30" customHeight="1" thickBot="1" x14ac:dyDescent="0.3">
      <c r="A4" s="251"/>
      <c r="B4" s="255"/>
      <c r="C4" s="255"/>
      <c r="D4" s="255"/>
      <c r="E4" s="256"/>
      <c r="F4" s="257"/>
      <c r="G4" s="257"/>
      <c r="H4" s="257"/>
    </row>
    <row r="5" spans="1:9" ht="30" customHeight="1" x14ac:dyDescent="0.25">
      <c r="A5" s="251"/>
      <c r="B5" s="594" t="s">
        <v>416</v>
      </c>
      <c r="C5" s="596" t="s">
        <v>91</v>
      </c>
      <c r="D5" s="596"/>
      <c r="E5" s="596" t="s">
        <v>417</v>
      </c>
      <c r="F5" s="596" t="s">
        <v>418</v>
      </c>
      <c r="G5" s="596" t="s">
        <v>419</v>
      </c>
      <c r="H5" s="600" t="s">
        <v>420</v>
      </c>
    </row>
    <row r="6" spans="1:9" ht="24.9" customHeight="1" x14ac:dyDescent="0.25">
      <c r="A6" s="251"/>
      <c r="B6" s="595"/>
      <c r="C6" s="597"/>
      <c r="D6" s="597"/>
      <c r="E6" s="597"/>
      <c r="F6" s="597"/>
      <c r="G6" s="597"/>
      <c r="H6" s="601"/>
    </row>
    <row r="7" spans="1:9" ht="24.9" customHeight="1" x14ac:dyDescent="0.25">
      <c r="A7" s="251"/>
      <c r="B7" s="258">
        <f>'Planilha de Preço por Etapa'!B8</f>
        <v>1</v>
      </c>
      <c r="C7" s="576" t="s">
        <v>388</v>
      </c>
      <c r="D7" s="576"/>
      <c r="E7" s="233">
        <v>90</v>
      </c>
      <c r="F7" s="233">
        <f>E7</f>
        <v>90</v>
      </c>
      <c r="G7" s="235" t="str">
        <f>'Planilha de Preço por Etapa'!M8</f>
        <v>ERRO PREENCH.</v>
      </c>
      <c r="H7" s="602" t="str">
        <f>G7</f>
        <v>ERRO PREENCH.</v>
      </c>
    </row>
    <row r="8" spans="1:9" ht="24.9" customHeight="1" x14ac:dyDescent="0.25">
      <c r="A8" s="251"/>
      <c r="B8" s="258">
        <f>'Planilha de Preço por Etapa'!B17</f>
        <v>2</v>
      </c>
      <c r="C8" s="576" t="s">
        <v>389</v>
      </c>
      <c r="D8" s="576"/>
      <c r="E8" s="233">
        <v>105</v>
      </c>
      <c r="F8" s="233">
        <f>F7+E8</f>
        <v>195</v>
      </c>
      <c r="G8" s="235" t="str">
        <f>'Planilha de Preço por Etapa'!M17</f>
        <v>ERRO PREENCH.</v>
      </c>
      <c r="H8" s="602" t="str">
        <f>IFERROR(H7+G8,"ERRO PREENCH.")</f>
        <v>ERRO PREENCH.</v>
      </c>
    </row>
    <row r="9" spans="1:9" ht="24.9" customHeight="1" x14ac:dyDescent="0.25">
      <c r="A9" s="251"/>
      <c r="B9" s="258">
        <f>'Planilha de Preço por Etapa'!B30</f>
        <v>3</v>
      </c>
      <c r="C9" s="576" t="s">
        <v>361</v>
      </c>
      <c r="D9" s="576"/>
      <c r="E9" s="233">
        <v>20</v>
      </c>
      <c r="F9" s="233">
        <f>F8+E9</f>
        <v>215</v>
      </c>
      <c r="G9" s="235" t="str">
        <f>'Planilha de Preço por Etapa'!M30</f>
        <v>ERRO PREENCH.</v>
      </c>
      <c r="H9" s="602" t="str">
        <f>IFERROR(H8+G9,"ERRO PREENCH.")</f>
        <v>ERRO PREENCH.</v>
      </c>
    </row>
    <row r="10" spans="1:9" ht="24.9" customHeight="1" thickBot="1" x14ac:dyDescent="0.3">
      <c r="A10" s="251"/>
      <c r="B10" s="259">
        <f>'Planilha de Preço por Etapa'!B36</f>
        <v>4</v>
      </c>
      <c r="C10" s="577" t="s">
        <v>374</v>
      </c>
      <c r="D10" s="577"/>
      <c r="E10" s="234">
        <v>105</v>
      </c>
      <c r="F10" s="234">
        <f>F9+E10</f>
        <v>320</v>
      </c>
      <c r="G10" s="236" t="str">
        <f>'Planilha de Preço por Etapa'!M36</f>
        <v>ERRO PREENCH.</v>
      </c>
      <c r="H10" s="603" t="str">
        <f>IFERROR(H9+G10,"ERRO PREENCH.")</f>
        <v>ERRO PREENCH.</v>
      </c>
      <c r="I10" s="260"/>
    </row>
    <row r="11" spans="1:9" ht="13.2" hidden="1" x14ac:dyDescent="0.25">
      <c r="A11" s="251"/>
      <c r="B11" s="261"/>
      <c r="C11" s="261"/>
      <c r="D11" s="261"/>
      <c r="E11" s="261"/>
      <c r="F11" s="261"/>
      <c r="G11" s="261"/>
      <c r="H11" s="261"/>
    </row>
    <row r="12" spans="1:9" ht="20.100000000000001" customHeight="1" x14ac:dyDescent="0.25">
      <c r="A12" s="251"/>
      <c r="B12" s="262"/>
      <c r="C12" s="262"/>
      <c r="D12" s="262"/>
      <c r="E12" s="263"/>
      <c r="F12" s="263"/>
      <c r="G12" s="263"/>
      <c r="H12" s="263"/>
    </row>
    <row r="13" spans="1:9" ht="24.9" customHeight="1" x14ac:dyDescent="0.25">
      <c r="B13" s="264" t="s">
        <v>174</v>
      </c>
      <c r="C13" s="265" t="str">
        <f>IF(Capa!L51="","",Capa!L51)</f>
        <v/>
      </c>
    </row>
    <row r="14" spans="1:9" ht="9" customHeight="1" x14ac:dyDescent="0.25">
      <c r="B14" s="266"/>
      <c r="C14" s="267"/>
    </row>
    <row r="15" spans="1:9" ht="24.9" customHeight="1" x14ac:dyDescent="0.25">
      <c r="B15" s="264" t="s">
        <v>335</v>
      </c>
      <c r="C15" s="581" t="str">
        <f>IF(Capa!F51="","",Capa!F51)</f>
        <v/>
      </c>
      <c r="D15" s="581"/>
      <c r="E15" s="581"/>
    </row>
    <row r="16" spans="1:9" ht="14.25" customHeight="1" x14ac:dyDescent="0.25">
      <c r="C16" s="268" t="s">
        <v>387</v>
      </c>
    </row>
    <row r="17" spans="3:8" ht="14.25" customHeight="1" x14ac:dyDescent="0.25">
      <c r="C17" s="579"/>
      <c r="D17" s="579"/>
      <c r="E17" s="579"/>
      <c r="F17" s="579"/>
      <c r="G17" s="579"/>
      <c r="H17" s="579"/>
    </row>
    <row r="18" spans="3:8" ht="14.25" customHeight="1" x14ac:dyDescent="0.25">
      <c r="C18" s="579"/>
      <c r="D18" s="579"/>
      <c r="E18" s="579"/>
      <c r="F18" s="579"/>
      <c r="G18" s="579"/>
      <c r="H18" s="579"/>
    </row>
    <row r="19" spans="3:8" ht="14.25" customHeight="1" x14ac:dyDescent="0.25">
      <c r="C19" s="579"/>
      <c r="D19" s="579"/>
      <c r="E19" s="579"/>
      <c r="F19" s="579"/>
      <c r="G19" s="579"/>
      <c r="H19" s="579"/>
    </row>
    <row r="20" spans="3:8" ht="14.25" customHeight="1" x14ac:dyDescent="0.25">
      <c r="C20" s="579"/>
      <c r="D20" s="579"/>
      <c r="E20" s="579"/>
      <c r="F20" s="579"/>
      <c r="G20" s="579"/>
      <c r="H20" s="579"/>
    </row>
    <row r="21" spans="3:8" ht="14.25" customHeight="1" x14ac:dyDescent="0.25">
      <c r="C21" s="579"/>
      <c r="D21" s="579"/>
      <c r="E21" s="579"/>
      <c r="F21" s="579"/>
      <c r="G21" s="579"/>
      <c r="H21" s="579"/>
    </row>
    <row r="22" spans="3:8" ht="14.25" customHeight="1" x14ac:dyDescent="0.25">
      <c r="C22" s="579"/>
      <c r="D22" s="579"/>
      <c r="E22" s="579"/>
      <c r="F22" s="579"/>
      <c r="G22" s="579"/>
      <c r="H22" s="579"/>
    </row>
    <row r="23" spans="3:8" ht="14.25" customHeight="1" x14ac:dyDescent="0.25">
      <c r="C23" s="579"/>
      <c r="D23" s="579"/>
      <c r="E23" s="579"/>
      <c r="F23" s="579"/>
      <c r="G23" s="579"/>
      <c r="H23" s="579"/>
    </row>
    <row r="24" spans="3:8" ht="14.25" customHeight="1" x14ac:dyDescent="0.25">
      <c r="C24" s="579"/>
      <c r="D24" s="579"/>
      <c r="E24" s="579"/>
      <c r="F24" s="579"/>
      <c r="G24" s="579"/>
      <c r="H24" s="579"/>
    </row>
    <row r="25" spans="3:8" ht="14.25" customHeight="1" x14ac:dyDescent="0.25">
      <c r="C25" s="579"/>
      <c r="D25" s="579"/>
      <c r="E25" s="579"/>
      <c r="F25" s="579"/>
      <c r="G25" s="579"/>
      <c r="H25" s="579"/>
    </row>
    <row r="26" spans="3:8" ht="14.25" customHeight="1" x14ac:dyDescent="0.25">
      <c r="C26" s="579"/>
      <c r="D26" s="579"/>
      <c r="E26" s="579"/>
      <c r="F26" s="579"/>
      <c r="G26" s="579"/>
      <c r="H26" s="579"/>
    </row>
    <row r="27" spans="3:8" ht="14.25" customHeight="1" thickBot="1" x14ac:dyDescent="0.3">
      <c r="C27" s="580"/>
      <c r="D27" s="580"/>
      <c r="E27" s="580"/>
      <c r="F27" s="580"/>
      <c r="G27" s="580"/>
      <c r="H27" s="580"/>
    </row>
    <row r="28" spans="3:8" ht="14.25" customHeight="1" x14ac:dyDescent="0.25">
      <c r="C28" s="578" t="s">
        <v>31</v>
      </c>
      <c r="D28" s="578"/>
      <c r="E28" s="578"/>
      <c r="F28" s="578"/>
      <c r="G28" s="578"/>
      <c r="H28" s="578"/>
    </row>
    <row r="29" spans="3:8" ht="13.2" customHeight="1" x14ac:dyDescent="0.25"/>
    <row r="38" s="252" customFormat="1" ht="13.2" hidden="1" customHeight="1" x14ac:dyDescent="0.25"/>
    <row r="39" s="252" customFormat="1" ht="13.2" hidden="1" customHeight="1" x14ac:dyDescent="0.25"/>
    <row r="40" s="252" customFormat="1" ht="13.2" hidden="1" customHeight="1" x14ac:dyDescent="0.25"/>
  </sheetData>
  <sheetProtection algorithmName="SHA-512" hashValue="FGCHtjO+Et66FQsx9nonpHK9HS1EsuWVOgTPHSiJklgM5W+znztWsJmXL5fYobtEadim23ElRsF2qc8bHJjarw==" saltValue="mMxF80FvYbpbV8ucEsq+bA==" spinCount="100000" sheet="1" objects="1" scenarios="1"/>
  <mergeCells count="16">
    <mergeCell ref="C7:D7"/>
    <mergeCell ref="C8:D8"/>
    <mergeCell ref="F2:H2"/>
    <mergeCell ref="F3:H3"/>
    <mergeCell ref="B2:D3"/>
    <mergeCell ref="B5:B6"/>
    <mergeCell ref="E5:E6"/>
    <mergeCell ref="F5:F6"/>
    <mergeCell ref="G5:G6"/>
    <mergeCell ref="H5:H6"/>
    <mergeCell ref="C5:D6"/>
    <mergeCell ref="C9:D9"/>
    <mergeCell ref="C10:D10"/>
    <mergeCell ref="C28:H28"/>
    <mergeCell ref="C17:H27"/>
    <mergeCell ref="C15:E15"/>
  </mergeCells>
  <printOptions horizontalCentered="1"/>
  <pageMargins left="0.23622047244094491" right="0.23622047244094491" top="0.39370078740157483" bottom="0.39370078740157483" header="0" footer="0"/>
  <pageSetup paperSize="9" scale="6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0F7F0-A6ED-48BF-9A91-229DF93B54D5}">
  <dimension ref="A1:AA71"/>
  <sheetViews>
    <sheetView zoomScaleNormal="100" workbookViewId="0"/>
  </sheetViews>
  <sheetFormatPr defaultColWidth="0" defaultRowHeight="13.95" customHeight="1" zeroHeight="1" x14ac:dyDescent="0.25"/>
  <cols>
    <col min="1" max="1" width="3.5" style="26" customWidth="1"/>
    <col min="2" max="10" width="10.59765625" style="26" customWidth="1"/>
    <col min="11" max="11" width="3.59765625" style="26" customWidth="1"/>
    <col min="12" max="12" width="10.8984375" style="26" customWidth="1"/>
    <col min="13" max="20" width="10.59765625" style="26" customWidth="1"/>
    <col min="21" max="21" width="7.19921875" style="26" customWidth="1"/>
    <col min="22" max="22" width="13.8984375" style="26" customWidth="1"/>
    <col min="23" max="24" width="7.09765625" style="26" bestFit="1" customWidth="1"/>
    <col min="25" max="25" width="3.69921875" style="26" customWidth="1"/>
    <col min="26" max="27" width="12.69921875" style="26" hidden="1" customWidth="1"/>
    <col min="28" max="16384" width="9" style="26" hidden="1"/>
  </cols>
  <sheetData>
    <row r="1" spans="2:20" ht="13.8" x14ac:dyDescent="0.25"/>
    <row r="2" spans="2:20" ht="13.8" x14ac:dyDescent="0.25">
      <c r="B2" s="27" t="s">
        <v>194</v>
      </c>
      <c r="C2" s="499">
        <f>'Fator K e TRDE'!B19</f>
        <v>0</v>
      </c>
      <c r="D2" s="499"/>
      <c r="F2" s="111" t="s">
        <v>376</v>
      </c>
      <c r="G2" s="130">
        <f>'Fator K e TRDE'!B21</f>
        <v>0</v>
      </c>
    </row>
    <row r="3" spans="2:20" ht="13.8" x14ac:dyDescent="0.25">
      <c r="B3" s="117"/>
      <c r="C3" s="118"/>
      <c r="D3" s="118"/>
    </row>
    <row r="4" spans="2:20" ht="27.75" customHeight="1" x14ac:dyDescent="0.25">
      <c r="B4" s="599" t="s">
        <v>377</v>
      </c>
      <c r="C4" s="599"/>
      <c r="D4" s="599"/>
      <c r="E4" s="599"/>
      <c r="F4" s="599"/>
      <c r="G4" s="599"/>
      <c r="H4" s="599"/>
      <c r="I4" s="599"/>
      <c r="J4" s="599"/>
      <c r="K4" s="113"/>
      <c r="L4" s="599" t="s">
        <v>378</v>
      </c>
      <c r="M4" s="599"/>
      <c r="N4" s="599"/>
      <c r="O4" s="599"/>
      <c r="P4" s="599"/>
      <c r="Q4" s="599"/>
      <c r="R4" s="599"/>
      <c r="S4" s="599"/>
      <c r="T4" s="599"/>
    </row>
    <row r="5" spans="2:20" ht="28.8" x14ac:dyDescent="0.25">
      <c r="B5" s="29" t="s">
        <v>196</v>
      </c>
      <c r="C5" s="500" t="s">
        <v>197</v>
      </c>
      <c r="D5" s="500"/>
      <c r="E5" s="31" t="s">
        <v>198</v>
      </c>
      <c r="F5" s="31" t="s">
        <v>199</v>
      </c>
      <c r="G5" s="31" t="s">
        <v>200</v>
      </c>
      <c r="H5" s="29" t="s">
        <v>201</v>
      </c>
      <c r="I5" s="30" t="s">
        <v>202</v>
      </c>
      <c r="J5" s="30" t="s">
        <v>203</v>
      </c>
      <c r="K5" s="114"/>
      <c r="L5" s="29" t="s">
        <v>196</v>
      </c>
      <c r="M5" s="500" t="s">
        <v>197</v>
      </c>
      <c r="N5" s="500"/>
      <c r="O5" s="31" t="s">
        <v>198</v>
      </c>
      <c r="P5" s="31" t="s">
        <v>199</v>
      </c>
      <c r="Q5" s="31" t="s">
        <v>200</v>
      </c>
      <c r="R5" s="29" t="s">
        <v>201</v>
      </c>
      <c r="S5" s="30" t="s">
        <v>202</v>
      </c>
      <c r="T5" s="30" t="s">
        <v>203</v>
      </c>
    </row>
    <row r="6" spans="2:20" ht="30" customHeight="1" x14ac:dyDescent="0.25">
      <c r="B6" s="32" t="s">
        <v>210</v>
      </c>
      <c r="C6" s="32">
        <v>0</v>
      </c>
      <c r="D6" s="33">
        <v>180000</v>
      </c>
      <c r="E6" s="34" t="str">
        <f t="shared" ref="E6:E12" si="0">IF($C$2&gt;=C6,"o","x")</f>
        <v>o</v>
      </c>
      <c r="F6" s="34" t="str">
        <f t="shared" ref="F6:F12" si="1">IF($C$2&gt;D6,"o","x")</f>
        <v>x</v>
      </c>
      <c r="G6" s="35">
        <f>IF(AND(E6="o",F6="x"),1,"")</f>
        <v>1</v>
      </c>
      <c r="H6" s="36">
        <v>0.06</v>
      </c>
      <c r="I6" s="32">
        <v>0</v>
      </c>
      <c r="J6" s="36">
        <v>0.06</v>
      </c>
      <c r="K6" s="115"/>
      <c r="L6" s="32" t="s">
        <v>210</v>
      </c>
      <c r="M6" s="32">
        <v>0</v>
      </c>
      <c r="N6" s="33">
        <v>180000</v>
      </c>
      <c r="O6" s="34" t="str">
        <f>IF($C$2&gt;=M6,"o","x")</f>
        <v>o</v>
      </c>
      <c r="P6" s="34" t="str">
        <f>IF($C$2&gt;N6,"o","x")</f>
        <v>x</v>
      </c>
      <c r="Q6" s="35">
        <f>IF(AND(O6="o",P6="x"),1,"")</f>
        <v>1</v>
      </c>
      <c r="R6" s="36">
        <v>0.155</v>
      </c>
      <c r="S6" s="112">
        <v>0</v>
      </c>
      <c r="T6" s="36">
        <v>0.155</v>
      </c>
    </row>
    <row r="7" spans="2:20" ht="30" customHeight="1" x14ac:dyDescent="0.25">
      <c r="B7" s="32" t="s">
        <v>211</v>
      </c>
      <c r="C7" s="33">
        <v>180000.01</v>
      </c>
      <c r="D7" s="33">
        <v>360000</v>
      </c>
      <c r="E7" s="34" t="str">
        <f t="shared" si="0"/>
        <v>x</v>
      </c>
      <c r="F7" s="34" t="str">
        <f t="shared" si="1"/>
        <v>x</v>
      </c>
      <c r="G7" s="35" t="str">
        <f>IF(AND(E7="o",F7="x"),2,"")</f>
        <v/>
      </c>
      <c r="H7" s="36">
        <v>0.112</v>
      </c>
      <c r="I7" s="33">
        <v>9360</v>
      </c>
      <c r="J7" s="36" t="e">
        <f t="shared" ref="J7:J12" si="2">(($C$2*$H7)-$I7)/$C$2</f>
        <v>#DIV/0!</v>
      </c>
      <c r="K7" s="115"/>
      <c r="L7" s="32" t="s">
        <v>211</v>
      </c>
      <c r="M7" s="33">
        <v>180000.01</v>
      </c>
      <c r="N7" s="33">
        <v>360000</v>
      </c>
      <c r="O7" s="34" t="str">
        <f>IF($C$2&gt;=M7,"o","x")</f>
        <v>x</v>
      </c>
      <c r="P7" s="34" t="str">
        <f>IF($C$2&gt;N7,"o","x")</f>
        <v>x</v>
      </c>
      <c r="Q7" s="35" t="str">
        <f>IF(AND(O7="o",P7="x"),2,"")</f>
        <v/>
      </c>
      <c r="R7" s="36">
        <v>0.18</v>
      </c>
      <c r="S7" s="112">
        <v>4500</v>
      </c>
      <c r="T7" s="36" t="e">
        <f>(($C$2*$R7)-$S7)/$C$2</f>
        <v>#DIV/0!</v>
      </c>
    </row>
    <row r="8" spans="2:20" ht="30" customHeight="1" x14ac:dyDescent="0.25">
      <c r="B8" s="32" t="s">
        <v>212</v>
      </c>
      <c r="C8" s="33">
        <v>360000.01</v>
      </c>
      <c r="D8" s="33">
        <v>720000</v>
      </c>
      <c r="E8" s="34" t="str">
        <f t="shared" si="0"/>
        <v>x</v>
      </c>
      <c r="F8" s="34" t="str">
        <f t="shared" si="1"/>
        <v>x</v>
      </c>
      <c r="G8" s="35" t="str">
        <f>IF(AND(E8="o",F8="x"),3,"")</f>
        <v/>
      </c>
      <c r="H8" s="36">
        <v>0.13500000000000001</v>
      </c>
      <c r="I8" s="33">
        <v>17640</v>
      </c>
      <c r="J8" s="36" t="e">
        <f t="shared" si="2"/>
        <v>#DIV/0!</v>
      </c>
      <c r="K8" s="115"/>
      <c r="L8" s="32" t="s">
        <v>212</v>
      </c>
      <c r="M8" s="33">
        <v>360000.01</v>
      </c>
      <c r="N8" s="33">
        <v>720000</v>
      </c>
      <c r="O8" s="34" t="str">
        <f>IF($C$2&gt;=M8,"o","x")</f>
        <v>x</v>
      </c>
      <c r="P8" s="34" t="str">
        <f>IF($C$2&gt;N8,"o","x")</f>
        <v>x</v>
      </c>
      <c r="Q8" s="35" t="str">
        <f>IF(AND(O8="o",P8="x"),3,"")</f>
        <v/>
      </c>
      <c r="R8" s="36">
        <v>0.19500000000000001</v>
      </c>
      <c r="S8" s="112">
        <v>9900</v>
      </c>
      <c r="T8" s="36" t="e">
        <f>(($C$2*$R8)-$S8)/$C$2</f>
        <v>#DIV/0!</v>
      </c>
    </row>
    <row r="9" spans="2:20" ht="30" customHeight="1" x14ac:dyDescent="0.25">
      <c r="B9" s="32" t="s">
        <v>213</v>
      </c>
      <c r="C9" s="33">
        <v>720000.01</v>
      </c>
      <c r="D9" s="33">
        <v>1800000</v>
      </c>
      <c r="E9" s="34" t="str">
        <f t="shared" si="0"/>
        <v>x</v>
      </c>
      <c r="F9" s="34" t="str">
        <f t="shared" si="1"/>
        <v>x</v>
      </c>
      <c r="G9" s="35" t="str">
        <f>IF(AND(E9="o",F9="x"),4,"")</f>
        <v/>
      </c>
      <c r="H9" s="36">
        <v>0.16</v>
      </c>
      <c r="I9" s="33">
        <v>35640</v>
      </c>
      <c r="J9" s="36" t="e">
        <f t="shared" si="2"/>
        <v>#DIV/0!</v>
      </c>
      <c r="K9" s="115"/>
      <c r="L9" s="32" t="s">
        <v>213</v>
      </c>
      <c r="M9" s="33">
        <v>720000.01</v>
      </c>
      <c r="N9" s="33">
        <v>1800000</v>
      </c>
      <c r="O9" s="34" t="str">
        <f>IF($C$2&gt;=M9,"o","x")</f>
        <v>x</v>
      </c>
      <c r="P9" s="34" t="str">
        <f>IF($C$2&gt;N9,"o","x")</f>
        <v>x</v>
      </c>
      <c r="Q9" s="35" t="str">
        <f>IF(AND(O9="o",P9="x"),4,"")</f>
        <v/>
      </c>
      <c r="R9" s="36">
        <v>0.20499999999999999</v>
      </c>
      <c r="S9" s="112">
        <v>17100</v>
      </c>
      <c r="T9" s="36" t="e">
        <f>(($C$2*$R9)-$S9)/$C$2</f>
        <v>#DIV/0!</v>
      </c>
    </row>
    <row r="10" spans="2:20" ht="30" customHeight="1" x14ac:dyDescent="0.25">
      <c r="B10" s="32" t="s">
        <v>214</v>
      </c>
      <c r="C10" s="33">
        <v>1800000.01</v>
      </c>
      <c r="D10" s="33">
        <v>2068273.99</v>
      </c>
      <c r="E10" s="34" t="str">
        <f t="shared" si="0"/>
        <v>x</v>
      </c>
      <c r="F10" s="34" t="str">
        <f t="shared" si="1"/>
        <v>x</v>
      </c>
      <c r="G10" s="35" t="str">
        <f>IF(AND(E10="o",F10="x"),51,"")</f>
        <v/>
      </c>
      <c r="H10" s="36">
        <v>0.21</v>
      </c>
      <c r="I10" s="33">
        <v>125640</v>
      </c>
      <c r="J10" s="43" t="e">
        <f t="shared" si="2"/>
        <v>#DIV/0!</v>
      </c>
      <c r="K10" s="116"/>
      <c r="L10" s="32" t="s">
        <v>214</v>
      </c>
      <c r="M10" s="33">
        <v>1800000.01</v>
      </c>
      <c r="N10" s="33">
        <v>3600000</v>
      </c>
      <c r="O10" s="34" t="str">
        <f>IF($C$2&gt;=M10,"o","x")</f>
        <v>x</v>
      </c>
      <c r="P10" s="34" t="str">
        <f>IF($C$2&gt;N10,"o","x")</f>
        <v>x</v>
      </c>
      <c r="Q10" s="35" t="str">
        <f>IF(AND(O10="o",P10="x"),51,"")</f>
        <v/>
      </c>
      <c r="R10" s="36">
        <v>0.23</v>
      </c>
      <c r="S10" s="112">
        <v>62100</v>
      </c>
      <c r="T10" s="36" t="e">
        <f>(($C$2*$R10)-$S10)/$C$2</f>
        <v>#DIV/0!</v>
      </c>
    </row>
    <row r="11" spans="2:20" ht="30" customHeight="1" x14ac:dyDescent="0.25">
      <c r="B11" s="32" t="s">
        <v>215</v>
      </c>
      <c r="C11" s="33">
        <v>2068274</v>
      </c>
      <c r="D11" s="33">
        <v>3600000</v>
      </c>
      <c r="E11" s="34" t="str">
        <f t="shared" si="0"/>
        <v>x</v>
      </c>
      <c r="F11" s="34" t="str">
        <f t="shared" si="1"/>
        <v>x</v>
      </c>
      <c r="G11" s="35" t="str">
        <f>IF(AND(E11="o",F11="x"),52,"")</f>
        <v/>
      </c>
      <c r="H11" s="36">
        <v>0.21</v>
      </c>
      <c r="I11" s="33">
        <v>125640</v>
      </c>
      <c r="J11" s="43" t="e">
        <f t="shared" si="2"/>
        <v>#DIV/0!</v>
      </c>
      <c r="K11" s="116"/>
      <c r="L11" s="29" t="s">
        <v>215</v>
      </c>
      <c r="M11" s="217" t="s">
        <v>171</v>
      </c>
      <c r="N11" s="217" t="s">
        <v>171</v>
      </c>
      <c r="O11" s="217" t="s">
        <v>171</v>
      </c>
      <c r="P11" s="217" t="s">
        <v>171</v>
      </c>
      <c r="Q11" s="217" t="s">
        <v>171</v>
      </c>
      <c r="R11" s="217" t="s">
        <v>171</v>
      </c>
      <c r="S11" s="217" t="s">
        <v>171</v>
      </c>
      <c r="T11" s="217" t="s">
        <v>171</v>
      </c>
    </row>
    <row r="12" spans="2:20" ht="30" customHeight="1" x14ac:dyDescent="0.25">
      <c r="B12" s="32" t="s">
        <v>220</v>
      </c>
      <c r="C12" s="33">
        <v>3600000.01</v>
      </c>
      <c r="D12" s="33">
        <v>4800000</v>
      </c>
      <c r="E12" s="34" t="str">
        <f t="shared" si="0"/>
        <v>x</v>
      </c>
      <c r="F12" s="34" t="str">
        <f t="shared" si="1"/>
        <v>x</v>
      </c>
      <c r="G12" s="35" t="str">
        <f>IF(AND(E12="o",F12="x"),6,"")</f>
        <v/>
      </c>
      <c r="H12" s="36">
        <v>0.33</v>
      </c>
      <c r="I12" s="33">
        <v>648000</v>
      </c>
      <c r="J12" s="36" t="e">
        <f t="shared" si="2"/>
        <v>#DIV/0!</v>
      </c>
      <c r="K12" s="115"/>
      <c r="L12" s="32" t="s">
        <v>220</v>
      </c>
      <c r="M12" s="33">
        <v>3600000.01</v>
      </c>
      <c r="N12" s="33">
        <v>4800000</v>
      </c>
      <c r="O12" s="34" t="str">
        <f>IF($C$2&gt;=M12,"o","x")</f>
        <v>x</v>
      </c>
      <c r="P12" s="34" t="str">
        <f>IF($C$2&gt;N12,"o","x")</f>
        <v>x</v>
      </c>
      <c r="Q12" s="35" t="str">
        <f>IF(AND(O12="o",P12="x"),6,"")</f>
        <v/>
      </c>
      <c r="R12" s="36">
        <v>0.30499999999999999</v>
      </c>
      <c r="S12" s="112">
        <v>540000</v>
      </c>
      <c r="T12" s="36" t="e">
        <f>(($C$2*$R12)-$S12)/$C$2</f>
        <v>#DIV/0!</v>
      </c>
    </row>
    <row r="13" spans="2:20" ht="30" customHeight="1" x14ac:dyDescent="0.25">
      <c r="F13" s="38" t="s">
        <v>221</v>
      </c>
      <c r="G13" s="35">
        <f>SUM(G6:G12)</f>
        <v>1</v>
      </c>
      <c r="P13" s="38" t="s">
        <v>221</v>
      </c>
      <c r="Q13" s="35">
        <f>SUM(Q6:Q12)</f>
        <v>1</v>
      </c>
    </row>
    <row r="14" spans="2:20" ht="14.4" x14ac:dyDescent="0.25">
      <c r="F14" s="119"/>
      <c r="G14" s="120"/>
      <c r="P14" s="119"/>
      <c r="Q14" s="120"/>
    </row>
    <row r="15" spans="2:20" ht="30" customHeight="1" x14ac:dyDescent="0.25">
      <c r="B15" s="28" t="s">
        <v>195</v>
      </c>
      <c r="L15" s="28" t="s">
        <v>195</v>
      </c>
    </row>
    <row r="16" spans="2:20" ht="30" customHeight="1" x14ac:dyDescent="0.25">
      <c r="B16" s="29" t="s">
        <v>204</v>
      </c>
      <c r="C16" s="29" t="s">
        <v>205</v>
      </c>
      <c r="D16" s="29" t="s">
        <v>206</v>
      </c>
      <c r="E16" s="29" t="s">
        <v>207</v>
      </c>
      <c r="F16" s="29" t="s">
        <v>208</v>
      </c>
      <c r="G16" s="29" t="s">
        <v>209</v>
      </c>
      <c r="H16" s="218" t="s">
        <v>379</v>
      </c>
      <c r="L16" s="29" t="s">
        <v>204</v>
      </c>
      <c r="M16" s="29" t="s">
        <v>205</v>
      </c>
      <c r="N16" s="29" t="s">
        <v>206</v>
      </c>
      <c r="O16" s="29" t="s">
        <v>207</v>
      </c>
      <c r="P16" s="29" t="s">
        <v>208</v>
      </c>
      <c r="Q16" s="29" t="s">
        <v>209</v>
      </c>
      <c r="R16" s="218" t="s">
        <v>379</v>
      </c>
    </row>
    <row r="17" spans="2:27" ht="30" customHeight="1" x14ac:dyDescent="0.25">
      <c r="B17" s="32" t="s">
        <v>210</v>
      </c>
      <c r="C17" s="36">
        <v>0.04</v>
      </c>
      <c r="D17" s="36">
        <v>3.5000000000000003E-2</v>
      </c>
      <c r="E17" s="36">
        <v>0.12820000000000001</v>
      </c>
      <c r="F17" s="36">
        <v>2.7799999999999998E-2</v>
      </c>
      <c r="G17" s="36">
        <v>0.33500000000000002</v>
      </c>
      <c r="H17" s="36">
        <v>0.434</v>
      </c>
      <c r="L17" s="32" t="s">
        <v>210</v>
      </c>
      <c r="M17" s="36">
        <v>0.25</v>
      </c>
      <c r="N17" s="36">
        <v>0.15</v>
      </c>
      <c r="O17" s="36">
        <v>0.14099999999999999</v>
      </c>
      <c r="P17" s="36">
        <v>3.0499999999999999E-2</v>
      </c>
      <c r="Q17" s="36">
        <v>0.14000000000000001</v>
      </c>
      <c r="R17" s="36">
        <v>0.28849999999999998</v>
      </c>
    </row>
    <row r="18" spans="2:27" ht="30" customHeight="1" x14ac:dyDescent="0.25">
      <c r="B18" s="32" t="s">
        <v>211</v>
      </c>
      <c r="C18" s="36">
        <v>0.04</v>
      </c>
      <c r="D18" s="36">
        <v>3.5000000000000003E-2</v>
      </c>
      <c r="E18" s="36">
        <v>0.14050000000000001</v>
      </c>
      <c r="F18" s="36">
        <v>3.0499999999999999E-2</v>
      </c>
      <c r="G18" s="36">
        <v>0.32</v>
      </c>
      <c r="H18" s="36">
        <v>0.434</v>
      </c>
      <c r="L18" s="32" t="s">
        <v>211</v>
      </c>
      <c r="M18" s="36">
        <v>0.23</v>
      </c>
      <c r="N18" s="36">
        <v>0.15</v>
      </c>
      <c r="O18" s="36">
        <v>0.14099999999999999</v>
      </c>
      <c r="P18" s="36">
        <v>3.0499999999999999E-2</v>
      </c>
      <c r="Q18" s="36">
        <v>0.17</v>
      </c>
      <c r="R18" s="36">
        <v>0.27850000000000003</v>
      </c>
    </row>
    <row r="19" spans="2:27" ht="30" customHeight="1" x14ac:dyDescent="0.25">
      <c r="B19" s="32" t="s">
        <v>212</v>
      </c>
      <c r="C19" s="36">
        <v>0.04</v>
      </c>
      <c r="D19" s="36">
        <v>3.5000000000000003E-2</v>
      </c>
      <c r="E19" s="36">
        <v>0.13639999999999999</v>
      </c>
      <c r="F19" s="36">
        <v>2.9600000000000001E-2</v>
      </c>
      <c r="G19" s="36">
        <v>0.32500000000000001</v>
      </c>
      <c r="H19" s="36">
        <v>0.434</v>
      </c>
      <c r="L19" s="32" t="s">
        <v>212</v>
      </c>
      <c r="M19" s="36">
        <v>0.24</v>
      </c>
      <c r="N19" s="36">
        <v>0.15</v>
      </c>
      <c r="O19" s="36">
        <v>0.1492</v>
      </c>
      <c r="P19" s="36">
        <v>3.2300000000000002E-2</v>
      </c>
      <c r="Q19" s="36">
        <v>0.19</v>
      </c>
      <c r="R19" s="36">
        <v>0.23849999999999999</v>
      </c>
    </row>
    <row r="20" spans="2:27" ht="30" customHeight="1" x14ac:dyDescent="0.25">
      <c r="B20" s="32" t="s">
        <v>213</v>
      </c>
      <c r="C20" s="36">
        <v>0.04</v>
      </c>
      <c r="D20" s="36">
        <v>3.5000000000000003E-2</v>
      </c>
      <c r="E20" s="36">
        <v>0.13639999999999999</v>
      </c>
      <c r="F20" s="36">
        <v>2.9600000000000001E-2</v>
      </c>
      <c r="G20" s="36">
        <v>0.32500000000000001</v>
      </c>
      <c r="H20" s="36">
        <v>0.434</v>
      </c>
      <c r="L20" s="32" t="s">
        <v>213</v>
      </c>
      <c r="M20" s="36">
        <v>0.21</v>
      </c>
      <c r="N20" s="36">
        <v>0.15</v>
      </c>
      <c r="O20" s="36">
        <v>0.15740000000000001</v>
      </c>
      <c r="P20" s="36">
        <v>3.4099999999999998E-2</v>
      </c>
      <c r="Q20" s="36">
        <v>0.21</v>
      </c>
      <c r="R20" s="36">
        <v>0.23849999999999999</v>
      </c>
    </row>
    <row r="21" spans="2:27" ht="30" customHeight="1" x14ac:dyDescent="0.25">
      <c r="B21" s="32" t="s">
        <v>214</v>
      </c>
      <c r="C21" s="36">
        <v>0.04</v>
      </c>
      <c r="D21" s="36">
        <v>3.5000000000000003E-2</v>
      </c>
      <c r="E21" s="36">
        <v>0.12820000000000001</v>
      </c>
      <c r="F21" s="36">
        <v>2.7799999999999998E-2</v>
      </c>
      <c r="G21" s="36">
        <v>0.33500000000000002</v>
      </c>
      <c r="H21" s="36">
        <v>0.434</v>
      </c>
      <c r="L21" s="32" t="s">
        <v>214</v>
      </c>
      <c r="M21" s="36">
        <v>0.23</v>
      </c>
      <c r="N21" s="36">
        <v>0.125</v>
      </c>
      <c r="O21" s="36">
        <v>0.14099999999999999</v>
      </c>
      <c r="P21" s="36">
        <v>3.0499999999999999E-2</v>
      </c>
      <c r="Q21" s="36">
        <v>0.23499999999999999</v>
      </c>
      <c r="R21" s="36">
        <v>0.23849999999999999</v>
      </c>
    </row>
    <row r="22" spans="2:27" ht="30" customHeight="1" x14ac:dyDescent="0.25">
      <c r="B22" s="32" t="s">
        <v>215</v>
      </c>
      <c r="C22" s="37" t="s">
        <v>216</v>
      </c>
      <c r="D22" s="37" t="s">
        <v>217</v>
      </c>
      <c r="E22" s="37" t="s">
        <v>218</v>
      </c>
      <c r="F22" s="37" t="s">
        <v>219</v>
      </c>
      <c r="G22" s="36">
        <v>0.05</v>
      </c>
      <c r="H22" s="37" t="s">
        <v>380</v>
      </c>
      <c r="L22" s="29" t="s">
        <v>215</v>
      </c>
      <c r="M22" s="122" t="s">
        <v>171</v>
      </c>
      <c r="N22" s="122" t="s">
        <v>171</v>
      </c>
      <c r="O22" s="122" t="s">
        <v>171</v>
      </c>
      <c r="P22" s="122" t="s">
        <v>171</v>
      </c>
      <c r="Q22" s="219" t="s">
        <v>171</v>
      </c>
      <c r="R22" s="219" t="s">
        <v>171</v>
      </c>
    </row>
    <row r="23" spans="2:27" ht="30" customHeight="1" x14ac:dyDescent="0.25">
      <c r="B23" s="32" t="s">
        <v>220</v>
      </c>
      <c r="C23" s="36">
        <v>0.35</v>
      </c>
      <c r="D23" s="36">
        <v>0.15</v>
      </c>
      <c r="E23" s="36">
        <v>0.1603</v>
      </c>
      <c r="F23" s="36">
        <v>3.4700000000000002E-2</v>
      </c>
      <c r="G23" s="36">
        <v>0</v>
      </c>
      <c r="H23" s="36">
        <v>0.30499999999999999</v>
      </c>
      <c r="L23" s="32" t="s">
        <v>220</v>
      </c>
      <c r="M23" s="36">
        <v>0.35</v>
      </c>
      <c r="N23" s="36">
        <v>0.155</v>
      </c>
      <c r="O23" s="36">
        <v>0.16439999999999999</v>
      </c>
      <c r="P23" s="36">
        <v>3.56E-2</v>
      </c>
      <c r="Q23" s="36">
        <v>0</v>
      </c>
      <c r="R23" s="36">
        <v>0.29499999999999998</v>
      </c>
    </row>
    <row r="24" spans="2:27" ht="14.4" x14ac:dyDescent="0.25">
      <c r="B24" s="121"/>
      <c r="C24" s="110"/>
      <c r="D24" s="110"/>
      <c r="E24" s="110"/>
      <c r="F24" s="110"/>
      <c r="G24" s="110"/>
      <c r="P24" s="119"/>
      <c r="Q24" s="120"/>
    </row>
    <row r="25" spans="2:27" ht="23.25" customHeight="1" x14ac:dyDescent="0.25">
      <c r="B25" s="28" t="s">
        <v>222</v>
      </c>
    </row>
    <row r="26" spans="2:27" ht="30" customHeight="1" x14ac:dyDescent="0.25">
      <c r="B26" s="29" t="s">
        <v>204</v>
      </c>
      <c r="C26" s="29" t="s">
        <v>205</v>
      </c>
      <c r="D26" s="29" t="s">
        <v>206</v>
      </c>
      <c r="E26" s="29" t="s">
        <v>207</v>
      </c>
      <c r="F26" s="29" t="s">
        <v>208</v>
      </c>
      <c r="G26" s="29" t="s">
        <v>209</v>
      </c>
      <c r="H26" s="218" t="s">
        <v>379</v>
      </c>
      <c r="I26" s="29" t="s">
        <v>224</v>
      </c>
      <c r="L26" s="29" t="s">
        <v>204</v>
      </c>
      <c r="M26" s="29" t="s">
        <v>205</v>
      </c>
      <c r="N26" s="29" t="s">
        <v>206</v>
      </c>
      <c r="O26" s="29" t="s">
        <v>207</v>
      </c>
      <c r="P26" s="29" t="s">
        <v>208</v>
      </c>
      <c r="Q26" s="29" t="s">
        <v>209</v>
      </c>
      <c r="R26" s="218" t="s">
        <v>379</v>
      </c>
      <c r="S26" s="29" t="s">
        <v>224</v>
      </c>
      <c r="U26" s="598" t="s">
        <v>223</v>
      </c>
      <c r="V26" s="598"/>
      <c r="W26" s="598"/>
      <c r="X26" s="598"/>
    </row>
    <row r="27" spans="2:27" ht="30" customHeight="1" x14ac:dyDescent="0.25">
      <c r="B27" s="32">
        <v>1</v>
      </c>
      <c r="C27" s="41">
        <f t="shared" ref="C27:H31" si="3">C17*$J6</f>
        <v>2.3999999999999998E-3</v>
      </c>
      <c r="D27" s="41">
        <f t="shared" si="3"/>
        <v>2.1000000000000003E-3</v>
      </c>
      <c r="E27" s="41">
        <f t="shared" si="3"/>
        <v>7.6920000000000001E-3</v>
      </c>
      <c r="F27" s="41">
        <f t="shared" si="3"/>
        <v>1.6679999999999998E-3</v>
      </c>
      <c r="G27" s="41">
        <f t="shared" si="3"/>
        <v>2.01E-2</v>
      </c>
      <c r="H27" s="172">
        <f t="shared" si="3"/>
        <v>2.6039999999999997E-2</v>
      </c>
      <c r="I27" s="36">
        <f>SUM(C27:H27)</f>
        <v>0.06</v>
      </c>
      <c r="L27" s="32">
        <v>1</v>
      </c>
      <c r="M27" s="41">
        <f>M17*$T6</f>
        <v>3.875E-2</v>
      </c>
      <c r="N27" s="41">
        <f t="shared" ref="N27:R28" si="4">N17*$T6</f>
        <v>2.325E-2</v>
      </c>
      <c r="O27" s="41">
        <f t="shared" si="4"/>
        <v>2.1854999999999999E-2</v>
      </c>
      <c r="P27" s="41">
        <f t="shared" si="4"/>
        <v>4.7274999999999999E-3</v>
      </c>
      <c r="Q27" s="41">
        <f t="shared" si="4"/>
        <v>2.1700000000000001E-2</v>
      </c>
      <c r="R27" s="172">
        <f t="shared" si="4"/>
        <v>4.4717499999999993E-2</v>
      </c>
      <c r="S27" s="36">
        <f>SUM(M27:R27)</f>
        <v>0.15499999999999997</v>
      </c>
      <c r="U27" s="128" t="s">
        <v>381</v>
      </c>
      <c r="V27" s="128" t="s">
        <v>201</v>
      </c>
      <c r="W27" s="128" t="s">
        <v>58</v>
      </c>
      <c r="X27" s="128" t="s">
        <v>382</v>
      </c>
    </row>
    <row r="28" spans="2:27" ht="30" customHeight="1" x14ac:dyDescent="0.25">
      <c r="B28" s="32">
        <v>2</v>
      </c>
      <c r="C28" s="41" t="e">
        <f t="shared" si="3"/>
        <v>#DIV/0!</v>
      </c>
      <c r="D28" s="41" t="e">
        <f t="shared" si="3"/>
        <v>#DIV/0!</v>
      </c>
      <c r="E28" s="41" t="e">
        <f t="shared" si="3"/>
        <v>#DIV/0!</v>
      </c>
      <c r="F28" s="41" t="e">
        <f t="shared" si="3"/>
        <v>#DIV/0!</v>
      </c>
      <c r="G28" s="41" t="e">
        <f t="shared" si="3"/>
        <v>#DIV/0!</v>
      </c>
      <c r="H28" s="172" t="e">
        <f t="shared" si="3"/>
        <v>#DIV/0!</v>
      </c>
      <c r="I28" s="36" t="e">
        <f t="shared" ref="I28:I34" si="5">SUM(C28:H28)</f>
        <v>#DIV/0!</v>
      </c>
      <c r="L28" s="32">
        <v>2</v>
      </c>
      <c r="M28" s="41" t="e">
        <f>M18*$T7</f>
        <v>#DIV/0!</v>
      </c>
      <c r="N28" s="41" t="e">
        <f t="shared" si="4"/>
        <v>#DIV/0!</v>
      </c>
      <c r="O28" s="41" t="e">
        <f t="shared" si="4"/>
        <v>#DIV/0!</v>
      </c>
      <c r="P28" s="41" t="e">
        <f t="shared" si="4"/>
        <v>#DIV/0!</v>
      </c>
      <c r="Q28" s="41" t="e">
        <f t="shared" si="4"/>
        <v>#DIV/0!</v>
      </c>
      <c r="R28" s="172" t="e">
        <f t="shared" si="4"/>
        <v>#DIV/0!</v>
      </c>
      <c r="S28" s="36" t="e">
        <f>SUM(M28:R28)</f>
        <v>#DIV/0!</v>
      </c>
      <c r="U28" s="39" t="s">
        <v>205</v>
      </c>
      <c r="V28" s="129" t="str">
        <f>IF($G$2=0,"ERRO PREENCH.",IF($G$2="III",W28,X28))</f>
        <v>ERRO PREENCH.</v>
      </c>
      <c r="W28" s="40">
        <f>VLOOKUP($G$13,$B$27:$I$33,2,FALSE)</f>
        <v>2.3999999999999998E-3</v>
      </c>
      <c r="X28" s="40">
        <f>VLOOKUP($Q$13,$L$27:$S$33,2,FALSE)</f>
        <v>3.875E-2</v>
      </c>
    </row>
    <row r="29" spans="2:27" ht="30" customHeight="1" x14ac:dyDescent="0.25">
      <c r="B29" s="32">
        <v>3</v>
      </c>
      <c r="C29" s="41" t="e">
        <f t="shared" si="3"/>
        <v>#DIV/0!</v>
      </c>
      <c r="D29" s="41" t="e">
        <f t="shared" si="3"/>
        <v>#DIV/0!</v>
      </c>
      <c r="E29" s="41" t="e">
        <f t="shared" si="3"/>
        <v>#DIV/0!</v>
      </c>
      <c r="F29" s="41" t="e">
        <f t="shared" si="3"/>
        <v>#DIV/0!</v>
      </c>
      <c r="G29" s="41" t="e">
        <f t="shared" si="3"/>
        <v>#DIV/0!</v>
      </c>
      <c r="H29" s="172" t="e">
        <f t="shared" si="3"/>
        <v>#DIV/0!</v>
      </c>
      <c r="I29" s="36" t="e">
        <f t="shared" si="5"/>
        <v>#DIV/0!</v>
      </c>
      <c r="L29" s="32">
        <v>3</v>
      </c>
      <c r="M29" s="41" t="e">
        <f t="shared" ref="M29:R29" si="6">M19*$T8</f>
        <v>#DIV/0!</v>
      </c>
      <c r="N29" s="41" t="e">
        <f t="shared" si="6"/>
        <v>#DIV/0!</v>
      </c>
      <c r="O29" s="41" t="e">
        <f t="shared" si="6"/>
        <v>#DIV/0!</v>
      </c>
      <c r="P29" s="41" t="e">
        <f t="shared" si="6"/>
        <v>#DIV/0!</v>
      </c>
      <c r="Q29" s="41" t="e">
        <f t="shared" si="6"/>
        <v>#DIV/0!</v>
      </c>
      <c r="R29" s="172" t="e">
        <f t="shared" si="6"/>
        <v>#DIV/0!</v>
      </c>
      <c r="S29" s="36" t="e">
        <f t="shared" ref="S29:S31" si="7">SUM(M29:R29)</f>
        <v>#DIV/0!</v>
      </c>
      <c r="U29" s="39" t="s">
        <v>206</v>
      </c>
      <c r="V29" s="129" t="str">
        <f t="shared" ref="V29:V33" si="8">IF($G$2=0,"ERRO PREENCH.",IF($G$2="III",W29,X29))</f>
        <v>ERRO PREENCH.</v>
      </c>
      <c r="W29" s="40">
        <f>VLOOKUP($G$13,$B$27:$I$33,3,FALSE)</f>
        <v>2.1000000000000003E-3</v>
      </c>
      <c r="X29" s="40">
        <f>VLOOKUP($Q$13,$L$27:$S$33,3,FALSE)</f>
        <v>2.325E-2</v>
      </c>
    </row>
    <row r="30" spans="2:27" ht="30" customHeight="1" x14ac:dyDescent="0.25">
      <c r="B30" s="32">
        <v>4</v>
      </c>
      <c r="C30" s="41" t="e">
        <f t="shared" si="3"/>
        <v>#DIV/0!</v>
      </c>
      <c r="D30" s="41" t="e">
        <f t="shared" si="3"/>
        <v>#DIV/0!</v>
      </c>
      <c r="E30" s="41" t="e">
        <f t="shared" si="3"/>
        <v>#DIV/0!</v>
      </c>
      <c r="F30" s="41" t="e">
        <f t="shared" si="3"/>
        <v>#DIV/0!</v>
      </c>
      <c r="G30" s="41" t="e">
        <f t="shared" si="3"/>
        <v>#DIV/0!</v>
      </c>
      <c r="H30" s="172" t="e">
        <f t="shared" si="3"/>
        <v>#DIV/0!</v>
      </c>
      <c r="I30" s="36" t="e">
        <f t="shared" si="5"/>
        <v>#DIV/0!</v>
      </c>
      <c r="L30" s="32">
        <v>4</v>
      </c>
      <c r="M30" s="41" t="e">
        <f t="shared" ref="M30:R30" si="9">M20*$T9</f>
        <v>#DIV/0!</v>
      </c>
      <c r="N30" s="41" t="e">
        <f t="shared" si="9"/>
        <v>#DIV/0!</v>
      </c>
      <c r="O30" s="41" t="e">
        <f t="shared" si="9"/>
        <v>#DIV/0!</v>
      </c>
      <c r="P30" s="41" t="e">
        <f t="shared" si="9"/>
        <v>#DIV/0!</v>
      </c>
      <c r="Q30" s="41" t="e">
        <f t="shared" si="9"/>
        <v>#DIV/0!</v>
      </c>
      <c r="R30" s="172" t="e">
        <f t="shared" si="9"/>
        <v>#DIV/0!</v>
      </c>
      <c r="S30" s="36" t="e">
        <f t="shared" si="7"/>
        <v>#DIV/0!</v>
      </c>
      <c r="U30" s="39" t="s">
        <v>207</v>
      </c>
      <c r="V30" s="129" t="str">
        <f t="shared" si="8"/>
        <v>ERRO PREENCH.</v>
      </c>
      <c r="W30" s="40">
        <f>VLOOKUP($G$13,$B$27:$I$33,4,FALSE)</f>
        <v>7.6920000000000001E-3</v>
      </c>
      <c r="X30" s="40">
        <f>VLOOKUP($Q$13,$L$27:$S$33,4,FALSE)</f>
        <v>2.1854999999999999E-2</v>
      </c>
    </row>
    <row r="31" spans="2:27" ht="30" customHeight="1" x14ac:dyDescent="0.25">
      <c r="B31" s="32">
        <v>51</v>
      </c>
      <c r="C31" s="41" t="e">
        <f t="shared" si="3"/>
        <v>#DIV/0!</v>
      </c>
      <c r="D31" s="41" t="e">
        <f t="shared" si="3"/>
        <v>#DIV/0!</v>
      </c>
      <c r="E31" s="41" t="e">
        <f t="shared" si="3"/>
        <v>#DIV/0!</v>
      </c>
      <c r="F31" s="41" t="e">
        <f t="shared" si="3"/>
        <v>#DIV/0!</v>
      </c>
      <c r="G31" s="41" t="e">
        <f t="shared" si="3"/>
        <v>#DIV/0!</v>
      </c>
      <c r="H31" s="172" t="e">
        <f t="shared" si="3"/>
        <v>#DIV/0!</v>
      </c>
      <c r="I31" s="36" t="e">
        <f t="shared" si="5"/>
        <v>#DIV/0!</v>
      </c>
      <c r="L31" s="32">
        <v>51</v>
      </c>
      <c r="M31" s="41" t="e">
        <f t="shared" ref="M31:R31" si="10">M21*$T10</f>
        <v>#DIV/0!</v>
      </c>
      <c r="N31" s="41" t="e">
        <f t="shared" si="10"/>
        <v>#DIV/0!</v>
      </c>
      <c r="O31" s="41" t="e">
        <f t="shared" si="10"/>
        <v>#DIV/0!</v>
      </c>
      <c r="P31" s="41" t="e">
        <f t="shared" si="10"/>
        <v>#DIV/0!</v>
      </c>
      <c r="Q31" s="41" t="e">
        <f t="shared" si="10"/>
        <v>#DIV/0!</v>
      </c>
      <c r="R31" s="172" t="e">
        <f t="shared" si="10"/>
        <v>#DIV/0!</v>
      </c>
      <c r="S31" s="36" t="e">
        <f t="shared" si="7"/>
        <v>#DIV/0!</v>
      </c>
      <c r="U31" s="39" t="s">
        <v>208</v>
      </c>
      <c r="V31" s="129" t="str">
        <f t="shared" si="8"/>
        <v>ERRO PREENCH.</v>
      </c>
      <c r="W31" s="40">
        <f>VLOOKUP($G$13,$B$27:$I$33,5,FALSE)</f>
        <v>1.6679999999999998E-3</v>
      </c>
      <c r="X31" s="40">
        <f>VLOOKUP($Q$13,$L$27:$S$33,5,FALSE)</f>
        <v>4.7274999999999999E-3</v>
      </c>
    </row>
    <row r="32" spans="2:27" ht="30" customHeight="1" x14ac:dyDescent="0.3">
      <c r="B32" s="32">
        <v>52</v>
      </c>
      <c r="C32" s="41" t="e">
        <f>($J$11-5%)*6.02%</f>
        <v>#DIV/0!</v>
      </c>
      <c r="D32" s="41" t="e">
        <f>($J$11-5%)*5.26%</f>
        <v>#DIV/0!</v>
      </c>
      <c r="E32" s="41" t="e">
        <f>($J$11-5%)*19.28%</f>
        <v>#DIV/0!</v>
      </c>
      <c r="F32" s="41" t="e">
        <f>($J$11-5%)*4.18%</f>
        <v>#DIV/0!</v>
      </c>
      <c r="G32" s="41">
        <f>G22</f>
        <v>0.05</v>
      </c>
      <c r="H32" s="172" t="e">
        <f>($J$11-5%)*65.26%</f>
        <v>#DIV/0!</v>
      </c>
      <c r="I32" s="36" t="e">
        <f t="shared" si="5"/>
        <v>#DIV/0!</v>
      </c>
      <c r="L32" s="32">
        <v>52</v>
      </c>
      <c r="M32" s="32">
        <v>52</v>
      </c>
      <c r="N32" s="220" t="s">
        <v>171</v>
      </c>
      <c r="O32" s="220" t="s">
        <v>171</v>
      </c>
      <c r="P32" s="220" t="s">
        <v>171</v>
      </c>
      <c r="Q32" s="220" t="s">
        <v>171</v>
      </c>
      <c r="R32" s="220" t="s">
        <v>171</v>
      </c>
      <c r="S32" s="221" t="s">
        <v>171</v>
      </c>
      <c r="U32" s="39" t="s">
        <v>209</v>
      </c>
      <c r="V32" s="129" t="str">
        <f t="shared" si="8"/>
        <v>ERRO PREENCH.</v>
      </c>
      <c r="W32" s="40">
        <f>VLOOKUP($G$13,$B$27:$I$33,6,FALSE)</f>
        <v>2.01E-2</v>
      </c>
      <c r="X32" s="40">
        <f>VLOOKUP($Q$13,$L$27:$S$33,6,FALSE)</f>
        <v>2.1700000000000001E-2</v>
      </c>
      <c r="Y32" s="126"/>
      <c r="AA32" s="109"/>
    </row>
    <row r="33" spans="2:27" ht="30" customHeight="1" x14ac:dyDescent="0.25">
      <c r="B33" s="102">
        <v>6</v>
      </c>
      <c r="C33" s="108" t="e">
        <f>C23*$J12+($G$35-5%)*C23</f>
        <v>#DIV/0!</v>
      </c>
      <c r="D33" s="108" t="e">
        <f>D23*$J12+($G$35-5%)*D23</f>
        <v>#DIV/0!</v>
      </c>
      <c r="E33" s="108" t="e">
        <f>E23*$J12+($G$35-5%)*E23</f>
        <v>#DIV/0!</v>
      </c>
      <c r="F33" s="108" t="e">
        <f>F23*$J12+($G$35-5%)*F23</f>
        <v>#DIV/0!</v>
      </c>
      <c r="G33" s="108">
        <v>0.05</v>
      </c>
      <c r="H33" s="173" t="e">
        <f>H23*$J12+($G$35-5%)*H23</f>
        <v>#DIV/0!</v>
      </c>
      <c r="I33" s="36" t="e">
        <f t="shared" si="5"/>
        <v>#DIV/0!</v>
      </c>
      <c r="L33" s="102">
        <v>6</v>
      </c>
      <c r="M33" s="108" t="e">
        <f>M23*$T12+(Q35-5%)*M23</f>
        <v>#DIV/0!</v>
      </c>
      <c r="N33" s="108" t="e">
        <f>N23*$T12+($Q$35-5%)*N23</f>
        <v>#DIV/0!</v>
      </c>
      <c r="O33" s="108" t="e">
        <f>O23*$T12+($Q$35-5%)*O23</f>
        <v>#DIV/0!</v>
      </c>
      <c r="P33" s="108" t="e">
        <f>P23*$T12+($Q$35-5%)*P23</f>
        <v>#DIV/0!</v>
      </c>
      <c r="Q33" s="108">
        <v>0.05</v>
      </c>
      <c r="R33" s="173" t="e">
        <f>R23*$T12+($Q$35-5%)*R23</f>
        <v>#DIV/0!</v>
      </c>
      <c r="S33" s="104" t="e">
        <f>SUM(M33:R33)</f>
        <v>#DIV/0!</v>
      </c>
      <c r="U33" s="222" t="s">
        <v>379</v>
      </c>
      <c r="V33" s="129" t="str">
        <f t="shared" si="8"/>
        <v>ERRO PREENCH.</v>
      </c>
      <c r="W33" s="40">
        <f>VLOOKUP($G$13,$B$27:$I$33,7,FALSE)</f>
        <v>2.6039999999999997E-2</v>
      </c>
      <c r="X33" s="40">
        <f>VLOOKUP($Q$13,$L$27:$S$33,7,FALSE)</f>
        <v>4.4717499999999993E-2</v>
      </c>
      <c r="AA33" s="109"/>
    </row>
    <row r="34" spans="2:27" ht="30" customHeight="1" x14ac:dyDescent="0.25">
      <c r="B34" s="102" t="s">
        <v>226</v>
      </c>
      <c r="C34" s="123" t="e">
        <f t="shared" ref="C34:H34" si="11">C23*$J12</f>
        <v>#DIV/0!</v>
      </c>
      <c r="D34" s="123" t="e">
        <f t="shared" si="11"/>
        <v>#DIV/0!</v>
      </c>
      <c r="E34" s="123" t="e">
        <f t="shared" si="11"/>
        <v>#DIV/0!</v>
      </c>
      <c r="F34" s="123" t="e">
        <f t="shared" si="11"/>
        <v>#DIV/0!</v>
      </c>
      <c r="G34" s="123" t="e">
        <f t="shared" si="11"/>
        <v>#DIV/0!</v>
      </c>
      <c r="H34" s="123" t="e">
        <f t="shared" si="11"/>
        <v>#DIV/0!</v>
      </c>
      <c r="I34" s="36" t="e">
        <f t="shared" si="5"/>
        <v>#DIV/0!</v>
      </c>
      <c r="L34" s="102" t="s">
        <v>226</v>
      </c>
      <c r="M34" s="41" t="e">
        <f>M23*$T12</f>
        <v>#DIV/0!</v>
      </c>
      <c r="N34" s="41" t="e">
        <f t="shared" ref="N34:P34" si="12">N23*$T12</f>
        <v>#DIV/0!</v>
      </c>
      <c r="O34" s="41" t="e">
        <f t="shared" si="12"/>
        <v>#DIV/0!</v>
      </c>
      <c r="P34" s="41" t="e">
        <f t="shared" si="12"/>
        <v>#DIV/0!</v>
      </c>
      <c r="Q34" s="41" t="e">
        <f>Q23*$T12</f>
        <v>#DIV/0!</v>
      </c>
      <c r="R34" s="172" t="e">
        <f>R23*$T12</f>
        <v>#DIV/0!</v>
      </c>
      <c r="S34" s="36" t="e">
        <f t="shared" ref="S34" si="13">SUM(M34:R34)</f>
        <v>#DIV/0!</v>
      </c>
      <c r="U34" s="39" t="s">
        <v>224</v>
      </c>
      <c r="V34" s="129" t="str">
        <f>IF($G$2=0,"ERRO PREENCH.",SUM(V28:V33))</f>
        <v>ERRO PREENCH.</v>
      </c>
      <c r="W34" s="40">
        <f t="shared" ref="W34:X34" si="14">SUM(W28:W33)</f>
        <v>0.06</v>
      </c>
      <c r="X34" s="40">
        <f t="shared" si="14"/>
        <v>0.15499999999999997</v>
      </c>
      <c r="AA34" s="109"/>
    </row>
    <row r="35" spans="2:27" ht="30" customHeight="1" x14ac:dyDescent="0.3">
      <c r="B35" s="35" t="s">
        <v>227</v>
      </c>
      <c r="C35" s="105"/>
      <c r="D35" s="105"/>
      <c r="E35" s="105"/>
      <c r="F35" s="105"/>
      <c r="G35" s="123" t="e">
        <f>(C2*H10-I10)/C2*G21</f>
        <v>#DIV/0!</v>
      </c>
      <c r="H35" s="124"/>
      <c r="I35" s="105"/>
      <c r="L35" s="35" t="s">
        <v>227</v>
      </c>
      <c r="M35" s="105"/>
      <c r="N35" s="105"/>
      <c r="O35" s="105"/>
      <c r="P35" s="105"/>
      <c r="Q35" s="123" t="e">
        <f>(C2*R10-S10)/C2*Q21</f>
        <v>#DIV/0!</v>
      </c>
      <c r="R35" s="124"/>
      <c r="S35" s="105"/>
      <c r="AA35" s="109"/>
    </row>
    <row r="36" spans="2:27" ht="13.95" customHeight="1" x14ac:dyDescent="0.25">
      <c r="B36" s="107" t="s">
        <v>383</v>
      </c>
      <c r="L36" s="107" t="s">
        <v>383</v>
      </c>
    </row>
    <row r="37" spans="2:27" ht="13.95" customHeight="1" x14ac:dyDescent="0.25">
      <c r="B37" s="107"/>
      <c r="L37" s="107"/>
    </row>
    <row r="38" spans="2:27" ht="13.95" customHeight="1" x14ac:dyDescent="0.25">
      <c r="B38" s="107"/>
      <c r="L38" s="107"/>
    </row>
    <row r="39" spans="2:27" ht="13.95" customHeight="1" x14ac:dyDescent="0.25">
      <c r="B39" s="107"/>
      <c r="L39" s="107"/>
    </row>
    <row r="40" spans="2:27" ht="13.95" customHeight="1" x14ac:dyDescent="0.25">
      <c r="B40" s="107"/>
      <c r="L40" s="107"/>
    </row>
    <row r="41" spans="2:27" ht="13.95" customHeight="1" x14ac:dyDescent="0.25">
      <c r="B41" s="107"/>
      <c r="L41" s="107"/>
    </row>
    <row r="42" spans="2:27" ht="13.95" customHeight="1" x14ac:dyDescent="0.25"/>
    <row r="43" spans="2:27" ht="13.95" customHeight="1" x14ac:dyDescent="0.25">
      <c r="L43" s="125"/>
    </row>
    <row r="44" spans="2:27" ht="13.95" customHeight="1" x14ac:dyDescent="0.25"/>
    <row r="45" spans="2:27" ht="13.95" customHeight="1" x14ac:dyDescent="0.25"/>
    <row r="46" spans="2:27" ht="13.95" customHeight="1" x14ac:dyDescent="0.25"/>
    <row r="47" spans="2:27" ht="13.95" customHeight="1" x14ac:dyDescent="0.25"/>
    <row r="48" spans="2:27" ht="13.95" customHeight="1" x14ac:dyDescent="0.25"/>
    <row r="49" s="26" customFormat="1" ht="13.95" customHeight="1" x14ac:dyDescent="0.25"/>
    <row r="50" s="26" customFormat="1" ht="13.95" customHeight="1" x14ac:dyDescent="0.25"/>
    <row r="51" s="26" customFormat="1" ht="13.95" customHeight="1" x14ac:dyDescent="0.25"/>
    <row r="52" s="26" customFormat="1" ht="13.95" customHeight="1" x14ac:dyDescent="0.25"/>
    <row r="53" s="26" customFormat="1" ht="13.95" customHeight="1" x14ac:dyDescent="0.25"/>
    <row r="54" s="26" customFormat="1" ht="13.95" customHeight="1" x14ac:dyDescent="0.25"/>
    <row r="55" s="26" customFormat="1" ht="13.95" customHeight="1" x14ac:dyDescent="0.25"/>
    <row r="56" s="26" customFormat="1" ht="13.95" customHeight="1" x14ac:dyDescent="0.25"/>
    <row r="57" s="26" customFormat="1" ht="13.95" customHeight="1" x14ac:dyDescent="0.25"/>
    <row r="58" s="26" customFormat="1" ht="13.95" customHeight="1" x14ac:dyDescent="0.25"/>
    <row r="59" s="26" customFormat="1" ht="13.95" customHeight="1" x14ac:dyDescent="0.25"/>
    <row r="60" s="26" customFormat="1" ht="13.95" customHeight="1" x14ac:dyDescent="0.25"/>
    <row r="61" s="26" customFormat="1" ht="13.95" customHeight="1" x14ac:dyDescent="0.25"/>
    <row r="62" s="26" customFormat="1" ht="13.95" customHeight="1" x14ac:dyDescent="0.25"/>
    <row r="63" s="26" customFormat="1" ht="13.95" customHeight="1" x14ac:dyDescent="0.25"/>
    <row r="64" s="26" customFormat="1" ht="13.95" customHeight="1" x14ac:dyDescent="0.25"/>
    <row r="65" spans="7:7" ht="13.95" customHeight="1" x14ac:dyDescent="0.25"/>
    <row r="66" spans="7:7" ht="13.95" customHeight="1" x14ac:dyDescent="0.25"/>
    <row r="67" spans="7:7" ht="13.95" customHeight="1" x14ac:dyDescent="0.25"/>
    <row r="68" spans="7:7" ht="13.95" customHeight="1" x14ac:dyDescent="0.25"/>
    <row r="69" spans="7:7" ht="13.95" customHeight="1" x14ac:dyDescent="0.25"/>
    <row r="70" spans="7:7" ht="13.95" customHeight="1" x14ac:dyDescent="0.25"/>
    <row r="71" spans="7:7" ht="13.95" customHeight="1" x14ac:dyDescent="0.25">
      <c r="G71" s="127" t="s">
        <v>384</v>
      </c>
    </row>
  </sheetData>
  <sheetProtection algorithmName="SHA-512" hashValue="rDlnqZdG4zD15ZkMSqmC0l+TxMkN873FYXDXcL6K0gUKHuzUHu1Qu4XXzBRm4rYwr5L62DBSEPCmkDxkoOuvrQ==" saltValue="ppHa7PzxAkfipvt2VJEGYQ==" spinCount="100000" sheet="1" objects="1" scenarios="1"/>
  <mergeCells count="6">
    <mergeCell ref="U26:X26"/>
    <mergeCell ref="C2:D2"/>
    <mergeCell ref="C5:D5"/>
    <mergeCell ref="M5:N5"/>
    <mergeCell ref="B4:J4"/>
    <mergeCell ref="L4:T4"/>
  </mergeCells>
  <conditionalFormatting sqref="E6:F12">
    <cfRule type="cellIs" dxfId="3" priority="3" operator="equal">
      <formula>"x"</formula>
    </cfRule>
    <cfRule type="cellIs" dxfId="2" priority="4" operator="equal">
      <formula>"o"</formula>
    </cfRule>
  </conditionalFormatting>
  <conditionalFormatting sqref="O6:P12">
    <cfRule type="cellIs" dxfId="1" priority="1" operator="equal">
      <formula>"x"</formula>
    </cfRule>
    <cfRule type="cellIs" dxfId="0" priority="2" operator="equal">
      <formula>"o"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48946F-C3C7-4399-B9EF-456A3DC60E32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b7f425d-2ce8-41bf-ade9-3a9332785b82"/>
    <ds:schemaRef ds:uri="77cad9d8-f703-4f84-844f-4e5d8c8b183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9614DB3-D608-4703-BA8E-D9E8DB160619}"/>
</file>

<file path=customXml/itemProps3.xml><?xml version="1.0" encoding="utf-8"?>
<ds:datastoreItem xmlns:ds="http://schemas.openxmlformats.org/officeDocument/2006/customXml" ds:itemID="{F9009415-313C-4E97-B9E2-366B80A34B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Capa</vt:lpstr>
      <vt:lpstr>Fator K e TRDE</vt:lpstr>
      <vt:lpstr>Teste_Anexo III</vt:lpstr>
      <vt:lpstr>Auxiliar - Simples Nacional 3</vt:lpstr>
      <vt:lpstr>Planilha de Preço - Nova - OP2</vt:lpstr>
      <vt:lpstr>Planilha de Preço</vt:lpstr>
      <vt:lpstr>Planilha de Preço por Etapa</vt:lpstr>
      <vt:lpstr>Cronograma Físico-Financeiro</vt:lpstr>
      <vt:lpstr>Aux Simples Nacional III e V</vt:lpstr>
      <vt:lpstr>'Cronograma Físico-Financeiro'!Area_de_impressao</vt:lpstr>
      <vt:lpstr>'Fator K e TRDE'!Area_de_impressao</vt:lpstr>
      <vt:lpstr>'Planilha de Preço'!Area_de_impressao</vt:lpstr>
      <vt:lpstr>'Planilha de Preço - Nova - OP2'!Area_de_impressao</vt:lpstr>
      <vt:lpstr>'Planilha de Preço por Etapa'!Area_de_impressao</vt:lpstr>
      <vt:lpstr>'Teste_Anexo III'!Area_de_impressao</vt:lpstr>
      <vt:lpstr>'Teste_Anexo III'!Fator_K</vt:lpstr>
      <vt:lpstr>'Teste_Anexo III'!TRDE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2026-03-17T19:41:39Z</cp:lastPrinted>
  <dcterms:created xsi:type="dcterms:W3CDTF">2023-01-30T18:56:24Z</dcterms:created>
  <dcterms:modified xsi:type="dcterms:W3CDTF">2026-03-27T21:23:26Z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